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mc:AlternateContent xmlns:mc="http://schemas.openxmlformats.org/markup-compatibility/2006">
    <mc:Choice Requires="x15">
      <x15ac:absPath xmlns:x15ac="http://schemas.microsoft.com/office/spreadsheetml/2010/11/ac" url="C:\Users\01025971\Desktop\MS4 Projects\Project Management\offsite detour process\"/>
    </mc:Choice>
  </mc:AlternateContent>
  <xr:revisionPtr revIDLastSave="0" documentId="8_{EACD7213-F830-4B78-A7A2-A2D80B28C661}" xr6:coauthVersionLast="47" xr6:coauthVersionMax="47" xr10:uidLastSave="{00000000-0000-0000-0000-000000000000}"/>
  <workbookProtection workbookAlgorithmName="SHA-512" workbookHashValue="LE7nX7pKPTIZDApn8ysoKUp4RpcqzUXyng7Ejx8LjpCR1MH94eGQv0DuSYq50lXIn+ZUjcIEmyh1h7JOMeOuVQ==" workbookSaltValue="WB/XsXWLiAiHkTA//1siLQ==" workbookSpinCount="100000" lockStructure="1"/>
  <bookViews>
    <workbookView xWindow="-120" yWindow="-120" windowWidth="29040" windowHeight="15720" xr2:uid="{00000000-000D-0000-FFFF-FFFF00000000}"/>
  </bookViews>
  <sheets>
    <sheet name="Detour Worksheet" sheetId="11" r:id="rId1"/>
    <sheet name="Road Cost " sheetId="3" state="hidden" r:id="rId2"/>
    <sheet name="Analysis Case" sheetId="4" state="hidden" r:id="rId3"/>
    <sheet name="Example 1" sheetId="6" r:id="rId4"/>
    <sheet name="Example 2" sheetId="7" r:id="rId5"/>
    <sheet name="RUC Data" sheetId="10"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8" i="11" l="1"/>
  <c r="D18" i="11"/>
  <c r="C18" i="11"/>
  <c r="B18" i="11"/>
  <c r="G18" i="11" l="1"/>
  <c r="C4" i="10"/>
  <c r="C5" i="10" s="1"/>
  <c r="C6" i="10" s="1"/>
  <c r="C7" i="10" s="1"/>
  <c r="C8" i="10" s="1"/>
  <c r="C9" i="10" s="1"/>
  <c r="C10" i="10" s="1"/>
  <c r="C11" i="10" s="1"/>
  <c r="C12" i="10" s="1"/>
  <c r="C13" i="10" s="1"/>
  <c r="C14" i="10" s="1"/>
  <c r="C15" i="10" s="1"/>
  <c r="H8" i="11" s="1"/>
  <c r="B4" i="10"/>
  <c r="B5" i="10" s="1"/>
  <c r="B6" i="10" s="1"/>
  <c r="B7" i="10" s="1"/>
  <c r="B8" i="10" s="1"/>
  <c r="B9" i="10" s="1"/>
  <c r="B10" i="10" s="1"/>
  <c r="B11" i="10" s="1"/>
  <c r="B12" i="10" s="1"/>
  <c r="B13" i="10" s="1"/>
  <c r="B14" i="10" s="1"/>
  <c r="B15" i="10" s="1"/>
  <c r="B16" i="10" l="1"/>
  <c r="B17" i="10" s="1"/>
  <c r="B18" i="10" s="1"/>
  <c r="B19" i="10" s="1"/>
  <c r="B20" i="10" s="1"/>
  <c r="B21" i="10" s="1"/>
  <c r="B22" i="10" s="1"/>
  <c r="B23" i="10" s="1"/>
  <c r="B24" i="10" s="1"/>
  <c r="B25" i="10" s="1"/>
  <c r="H7" i="11"/>
  <c r="H18" i="11" s="1"/>
  <c r="C16" i="10"/>
  <c r="C17" i="10" s="1"/>
  <c r="C18" i="10" s="1"/>
  <c r="C19" i="10" s="1"/>
  <c r="C20" i="10" s="1"/>
  <c r="C21" i="10" s="1"/>
  <c r="C22" i="10" s="1"/>
  <c r="C23" i="10" s="1"/>
  <c r="C24" i="10" s="1"/>
  <c r="C25" i="10" s="1"/>
  <c r="I18" i="11"/>
  <c r="E22" i="11" l="1"/>
  <c r="E24" i="11" s="1"/>
  <c r="F22" i="4" l="1"/>
  <c r="F23" i="4" s="1"/>
  <c r="G18" i="4"/>
  <c r="G19" i="4"/>
  <c r="G17" i="4"/>
  <c r="G16" i="4"/>
  <c r="F12" i="3"/>
  <c r="G22" i="3" s="1"/>
  <c r="F11" i="3"/>
  <c r="I21" i="3" s="1"/>
  <c r="J18" i="4" s="1"/>
  <c r="F7" i="3"/>
  <c r="C7" i="3" l="1"/>
  <c r="D7" i="3"/>
  <c r="J17" i="4"/>
  <c r="J11" i="4"/>
  <c r="J15" i="4"/>
  <c r="I22" i="3"/>
  <c r="J19" i="4" s="1"/>
  <c r="H21" i="3"/>
  <c r="J12" i="4" s="1"/>
  <c r="G21" i="3"/>
  <c r="H22" i="3"/>
  <c r="J13" i="4" s="1"/>
  <c r="G7" i="3" l="1"/>
  <c r="H7" i="3"/>
  <c r="E7" i="3"/>
  <c r="H19" i="4" s="1"/>
  <c r="K19" i="4" s="1"/>
  <c r="L19" i="4" s="1"/>
  <c r="J14" i="4"/>
  <c r="J16" i="4"/>
  <c r="J10" i="4"/>
  <c r="I17" i="4" l="1"/>
  <c r="K17" i="4" s="1"/>
  <c r="L17" i="4" s="1"/>
  <c r="I16" i="4"/>
  <c r="K16" i="4" s="1"/>
  <c r="L16" i="4" s="1"/>
  <c r="H18" i="4"/>
  <c r="K18" i="4" s="1"/>
  <c r="L18" i="4" s="1"/>
  <c r="L20" i="4" l="1"/>
  <c r="L21" i="4" s="1"/>
  <c r="L23" i="4" s="1"/>
</calcChain>
</file>

<file path=xl/sharedStrings.xml><?xml version="1.0" encoding="utf-8"?>
<sst xmlns="http://schemas.openxmlformats.org/spreadsheetml/2006/main" count="441" uniqueCount="346">
  <si>
    <t>ROAD USER COST</t>
  </si>
  <si>
    <t>Color key code</t>
  </si>
  <si>
    <t>Bridge Replacement on CR661/Blackhall Rd Over Rum Creek</t>
  </si>
  <si>
    <t xml:space="preserve">Reference from another cell or sheet </t>
  </si>
  <si>
    <t xml:space="preserve">input value </t>
  </si>
  <si>
    <t xml:space="preserve">Calculated value </t>
  </si>
  <si>
    <t>County</t>
  </si>
  <si>
    <t>Vehicle Class</t>
  </si>
  <si>
    <r>
      <rPr>
        <b/>
        <sz val="11"/>
        <rFont val="Calibri"/>
        <family val="2"/>
      </rPr>
      <t>VOC Cost Rate</t>
    </r>
  </si>
  <si>
    <r>
      <rPr>
        <sz val="11"/>
        <rFont val="Calibri"/>
        <family val="2"/>
      </rPr>
      <t>$/mile</t>
    </r>
  </si>
  <si>
    <t>Car</t>
  </si>
  <si>
    <t>Truck</t>
  </si>
  <si>
    <t>http://www.state.nj.us/transportation/eng/documents/RUCM/Section3.shtm</t>
  </si>
  <si>
    <t>** Consumer Price Index for All Urban Consumers (CPI-U)</t>
  </si>
  <si>
    <t>https://www.bls.gov/news.release/cpi.toc.htm</t>
  </si>
  <si>
    <t>Table 6:  Road Users Cost Summary</t>
  </si>
  <si>
    <t>Cost Component</t>
  </si>
  <si>
    <t>Percent Class</t>
  </si>
  <si>
    <t>Total Vehicles</t>
  </si>
  <si>
    <t>Added Travel Length</t>
  </si>
  <si>
    <t>Added Travel Time</t>
  </si>
  <si>
    <t>Cost Rate</t>
  </si>
  <si>
    <t>Road User Cost</t>
  </si>
  <si>
    <t>Total Road User Cost</t>
  </si>
  <si>
    <t>mph</t>
  </si>
  <si>
    <t>%</t>
  </si>
  <si>
    <t>#</t>
  </si>
  <si>
    <t>mi/veh</t>
  </si>
  <si>
    <t>hr/veh</t>
  </si>
  <si>
    <t>$/user</t>
  </si>
  <si>
    <t>$</t>
  </si>
  <si>
    <t>Queue Delay</t>
  </si>
  <si>
    <t>(Added time)</t>
  </si>
  <si>
    <t>Queue Idling VOC</t>
  </si>
  <si>
    <t>(Added cost)</t>
  </si>
  <si>
    <t>Work Zone Delay</t>
  </si>
  <si>
    <t>(Added Time)</t>
  </si>
  <si>
    <t>Circuity Delay</t>
  </si>
  <si>
    <t>Circuity VOC</t>
  </si>
  <si>
    <t>Total vehicles that travel queue</t>
  </si>
  <si>
    <t>Total vehicles that travel work zone</t>
  </si>
  <si>
    <t>Notes:</t>
  </si>
  <si>
    <r>
      <rPr>
        <b/>
        <sz val="14"/>
        <rFont val="Calibri"/>
        <family val="2"/>
      </rPr>
      <t>Table 3a:  Circuity (Detour) Delay</t>
    </r>
  </si>
  <si>
    <r>
      <rPr>
        <b/>
        <sz val="11"/>
        <rFont val="Calibri"/>
        <family val="2"/>
      </rPr>
      <t>Travel Length without Detour (mile)</t>
    </r>
  </si>
  <si>
    <r>
      <rPr>
        <b/>
        <sz val="11"/>
        <rFont val="Calibri"/>
        <family val="2"/>
      </rPr>
      <t>Travel Length with Detour (mile)</t>
    </r>
  </si>
  <si>
    <r>
      <rPr>
        <b/>
        <sz val="11"/>
        <rFont val="Calibri"/>
        <family val="2"/>
      </rPr>
      <t>Added Travel Length (mile)</t>
    </r>
  </si>
  <si>
    <r>
      <rPr>
        <b/>
        <sz val="11"/>
        <rFont val="Calibri"/>
        <family val="2"/>
      </rPr>
      <t>Travel Time without Detour (hr/veh)</t>
    </r>
  </si>
  <si>
    <r>
      <rPr>
        <b/>
        <sz val="11"/>
        <rFont val="Calibri"/>
        <family val="2"/>
      </rPr>
      <t>Travel Time with Detour (hr/veh)</t>
    </r>
  </si>
  <si>
    <r>
      <rPr>
        <b/>
        <sz val="11"/>
        <rFont val="Calibri"/>
        <family val="2"/>
      </rPr>
      <t>Added Time to Travel Detour (hr/veh)</t>
    </r>
  </si>
  <si>
    <r>
      <rPr>
        <b/>
        <sz val="14"/>
        <rFont val="Calibri"/>
        <family val="2"/>
      </rPr>
      <t>Table 4:  Escalation factors</t>
    </r>
  </si>
  <si>
    <r>
      <rPr>
        <b/>
        <sz val="11"/>
        <rFont val="Calibri"/>
        <family val="2"/>
      </rPr>
      <t>Cost Factors</t>
    </r>
  </si>
  <si>
    <r>
      <rPr>
        <b/>
        <sz val="11"/>
        <rFont val="Calibri"/>
        <family val="2"/>
      </rPr>
      <t xml:space="preserve">1970
</t>
    </r>
    <r>
      <rPr>
        <b/>
        <sz val="11"/>
        <rFont val="Calibri"/>
        <family val="2"/>
      </rPr>
      <t>CPI‐U</t>
    </r>
    <r>
      <rPr>
        <b/>
        <vertAlign val="superscript"/>
        <sz val="7"/>
        <rFont val="Calibri"/>
        <family val="2"/>
      </rPr>
      <t>2</t>
    </r>
  </si>
  <si>
    <r>
      <rPr>
        <b/>
        <sz val="11"/>
        <rFont val="Calibri"/>
        <family val="2"/>
      </rPr>
      <t>Current CPI‐U</t>
    </r>
    <r>
      <rPr>
        <b/>
        <vertAlign val="superscript"/>
        <sz val="7"/>
        <rFont val="Calibri"/>
        <family val="2"/>
      </rPr>
      <t>1</t>
    </r>
  </si>
  <si>
    <r>
      <rPr>
        <b/>
        <sz val="11"/>
        <rFont val="Calibri"/>
        <family val="2"/>
      </rPr>
      <t>Escalation Factor</t>
    </r>
  </si>
  <si>
    <r>
      <rPr>
        <sz val="11"/>
        <rFont val="Calibri"/>
        <family val="2"/>
      </rPr>
      <t>Idling &amp; VOC (transportation)</t>
    </r>
  </si>
  <si>
    <r>
      <rPr>
        <sz val="11"/>
        <rFont val="Calibri"/>
        <family val="2"/>
      </rPr>
      <t>Time Value (all components)</t>
    </r>
  </si>
  <si>
    <t>1From Bureau of Labor Statistics for March 2016 "transporation" and "all components" categories.</t>
  </si>
  <si>
    <r>
      <rPr>
        <vertAlign val="superscript"/>
        <sz val="7"/>
        <rFont val="Calibri"/>
        <family val="2"/>
      </rPr>
      <t xml:space="preserve">2  </t>
    </r>
    <r>
      <rPr>
        <sz val="11"/>
        <rFont val="Calibri"/>
        <family val="2"/>
      </rPr>
      <t>As reported in NJ DOT Road User Cost Manual for 1970.</t>
    </r>
  </si>
  <si>
    <r>
      <rPr>
        <b/>
        <sz val="14"/>
        <rFont val="Calibri"/>
        <family val="2"/>
      </rPr>
      <t>Table 5:  Cost Rates</t>
    </r>
  </si>
  <si>
    <r>
      <rPr>
        <b/>
        <sz val="11"/>
        <rFont val="Calibri"/>
        <family val="2"/>
      </rPr>
      <t>Vehicle Class</t>
    </r>
  </si>
  <si>
    <r>
      <rPr>
        <b/>
        <sz val="11"/>
        <rFont val="Calibri"/>
        <family val="2"/>
      </rPr>
      <t>Current</t>
    </r>
  </si>
  <si>
    <r>
      <rPr>
        <b/>
        <sz val="11"/>
        <rFont val="Calibri"/>
        <family val="2"/>
      </rPr>
      <t>Time Value Cost Rate</t>
    </r>
    <r>
      <rPr>
        <b/>
        <vertAlign val="superscript"/>
        <sz val="7"/>
        <rFont val="Calibri"/>
        <family val="2"/>
      </rPr>
      <t>1</t>
    </r>
  </si>
  <si>
    <r>
      <rPr>
        <b/>
        <sz val="11"/>
        <rFont val="Calibri"/>
        <family val="2"/>
      </rPr>
      <t>Idling Cost Rate</t>
    </r>
    <r>
      <rPr>
        <b/>
        <vertAlign val="superscript"/>
        <sz val="7"/>
        <rFont val="Calibri"/>
        <family val="2"/>
      </rPr>
      <t>2</t>
    </r>
  </si>
  <si>
    <r>
      <rPr>
        <b/>
        <sz val="11"/>
        <rFont val="Calibri"/>
        <family val="2"/>
      </rPr>
      <t>VOC Cost Rate</t>
    </r>
    <r>
      <rPr>
        <b/>
        <vertAlign val="superscript"/>
        <sz val="7"/>
        <rFont val="Calibri"/>
        <family val="2"/>
      </rPr>
      <t>2</t>
    </r>
  </si>
  <si>
    <r>
      <rPr>
        <b/>
        <sz val="11"/>
        <rFont val="Calibri"/>
        <family val="2"/>
      </rPr>
      <t>Time Value Cost Rate</t>
    </r>
  </si>
  <si>
    <r>
      <rPr>
        <b/>
        <sz val="11"/>
        <rFont val="Calibri"/>
        <family val="2"/>
      </rPr>
      <t>Idling Cost Rate</t>
    </r>
  </si>
  <si>
    <r>
      <rPr>
        <sz val="11"/>
        <rFont val="Calibri"/>
        <family val="2"/>
      </rPr>
      <t>$/Veh‐hr</t>
    </r>
  </si>
  <si>
    <r>
      <rPr>
        <sz val="11"/>
        <rFont val="Calibri"/>
        <family val="2"/>
      </rPr>
      <t>Car</t>
    </r>
  </si>
  <si>
    <r>
      <rPr>
        <sz val="11"/>
        <rFont val="Calibri"/>
        <family val="2"/>
      </rPr>
      <t>Truck</t>
    </r>
  </si>
  <si>
    <r>
      <rPr>
        <vertAlign val="superscript"/>
        <sz val="7"/>
        <rFont val="Calibri"/>
        <family val="2"/>
      </rPr>
      <t>1</t>
    </r>
    <r>
      <rPr>
        <sz val="11"/>
        <rFont val="Calibri"/>
        <family val="2"/>
      </rPr>
      <t>From NCHRP Report 133 as indicated in NJ manual</t>
    </r>
  </si>
  <si>
    <r>
      <rPr>
        <vertAlign val="superscript"/>
        <sz val="7"/>
        <rFont val="Calibri"/>
        <family val="2"/>
      </rPr>
      <t>2</t>
    </r>
    <r>
      <rPr>
        <sz val="11"/>
        <rFont val="Calibri"/>
        <family val="2"/>
      </rPr>
      <t>Average of SU and combination truck values from NCHRP as stated in the NJ manual.</t>
    </r>
  </si>
  <si>
    <r>
      <rPr>
        <b/>
        <sz val="10"/>
        <rFont val="Arial"/>
        <family val="2"/>
      </rPr>
      <t xml:space="preserve">Analysis Case - </t>
    </r>
    <r>
      <rPr>
        <b/>
        <sz val="10"/>
        <color rgb="FF0070C0"/>
        <rFont val="Arial"/>
        <family val="2"/>
      </rPr>
      <t xml:space="preserve">Off-Site Detour </t>
    </r>
  </si>
  <si>
    <r>
      <rPr>
        <sz val="11"/>
        <rFont val="Calibri"/>
        <family val="2"/>
      </rPr>
      <t>$/Veh‐hr,
$/mi</t>
    </r>
  </si>
  <si>
    <r>
      <rPr>
        <sz val="11"/>
        <color rgb="FFFF0000"/>
        <rFont val="Calibri"/>
        <family val="2"/>
      </rPr>
      <t>Road User Cost</t>
    </r>
  </si>
  <si>
    <r>
      <rPr>
        <b/>
        <sz val="11"/>
        <color rgb="FFFF0000"/>
        <rFont val="Calibri"/>
        <family val="2"/>
      </rPr>
      <t>Adjusted Road User Cost</t>
    </r>
    <r>
      <rPr>
        <b/>
        <vertAlign val="superscript"/>
        <sz val="11"/>
        <color rgb="FFFF0000"/>
        <rFont val="Calibri"/>
        <family val="2"/>
      </rPr>
      <t>1</t>
    </r>
  </si>
  <si>
    <t>Total vehicles that travel detour</t>
  </si>
  <si>
    <r>
      <t>Number of Work Zone Days</t>
    </r>
    <r>
      <rPr>
        <b/>
        <vertAlign val="superscript"/>
        <sz val="9"/>
        <rFont val="Calibri"/>
        <family val="2"/>
      </rPr>
      <t>2</t>
    </r>
  </si>
  <si>
    <r>
      <rPr>
        <b/>
        <sz val="11"/>
        <rFont val="Calibri"/>
        <family val="2"/>
      </rPr>
      <t>50% Traveling Detour ADT, vpd</t>
    </r>
    <r>
      <rPr>
        <b/>
        <vertAlign val="superscript"/>
        <sz val="11"/>
        <rFont val="Calibri"/>
        <family val="2"/>
      </rPr>
      <t>3</t>
    </r>
  </si>
  <si>
    <r>
      <rPr>
        <b/>
        <vertAlign val="superscript"/>
        <sz val="11"/>
        <rFont val="Calibri"/>
        <family val="2"/>
      </rPr>
      <t>1</t>
    </r>
    <r>
      <rPr>
        <b/>
        <sz val="11"/>
        <rFont val="Calibri"/>
        <family val="2"/>
      </rPr>
      <t>Adjusted down 50% from Road User Cost</t>
    </r>
  </si>
  <si>
    <r>
      <rPr>
        <b/>
        <vertAlign val="superscript"/>
        <sz val="11"/>
        <rFont val="Calibri"/>
        <family val="2"/>
      </rPr>
      <t>2</t>
    </r>
    <r>
      <rPr>
        <b/>
        <sz val="11"/>
        <rFont val="Calibri"/>
        <family val="2"/>
      </rPr>
      <t>Work zone days is the max days allowed for roadway closure.  Please refer to section 150.11 Special Conditions</t>
    </r>
  </si>
  <si>
    <t>PI #</t>
  </si>
  <si>
    <t>Hourly Rate</t>
  </si>
  <si>
    <t>Roadway Classification</t>
  </si>
  <si>
    <t>Cars</t>
  </si>
  <si>
    <t>Trucks %</t>
  </si>
  <si>
    <t>AADT</t>
  </si>
  <si>
    <t>Trucks</t>
  </si>
  <si>
    <t>Directions for use</t>
  </si>
  <si>
    <t>Fill in cells that are this color</t>
  </si>
  <si>
    <t>Project Year</t>
  </si>
  <si>
    <t>Travel Delay cost / hour</t>
  </si>
  <si>
    <t>Actual</t>
  </si>
  <si>
    <t>Estimated at 3% increase per year</t>
  </si>
  <si>
    <t xml:space="preserve">These cells are calculated automatically </t>
  </si>
  <si>
    <t>Detour Length 
(mi)</t>
  </si>
  <si>
    <t>Estimated Duration
 (days)</t>
  </si>
  <si>
    <r>
      <t>Posted Speed</t>
    </r>
    <r>
      <rPr>
        <vertAlign val="superscript"/>
        <sz val="11"/>
        <color theme="1"/>
        <rFont val="Calibri"/>
        <family val="2"/>
        <scheme val="minor"/>
      </rPr>
      <t>1</t>
    </r>
    <r>
      <rPr>
        <sz val="11"/>
        <color theme="1"/>
        <rFont val="Calibri"/>
        <family val="2"/>
        <scheme val="minor"/>
      </rPr>
      <t xml:space="preserve">
 (mph)</t>
    </r>
  </si>
  <si>
    <r>
      <t>Detour Speed</t>
    </r>
    <r>
      <rPr>
        <vertAlign val="superscript"/>
        <sz val="11"/>
        <color theme="1"/>
        <rFont val="Calibri"/>
        <family val="2"/>
        <scheme val="minor"/>
      </rPr>
      <t>2</t>
    </r>
    <r>
      <rPr>
        <sz val="11"/>
        <color theme="1"/>
        <rFont val="Calibri"/>
        <family val="2"/>
        <scheme val="minor"/>
      </rPr>
      <t xml:space="preserve">
 (mph)</t>
    </r>
  </si>
  <si>
    <t>Rural</t>
  </si>
  <si>
    <t>Total Added Travel Time
(min)</t>
  </si>
  <si>
    <r>
      <t>Total Cost for Detour Duration</t>
    </r>
    <r>
      <rPr>
        <vertAlign val="superscript"/>
        <sz val="11"/>
        <color theme="1"/>
        <rFont val="Calibri"/>
        <family val="2"/>
        <scheme val="minor"/>
      </rPr>
      <t>4</t>
    </r>
  </si>
  <si>
    <t>Appling</t>
  </si>
  <si>
    <t>Clayton</t>
  </si>
  <si>
    <t>Habersham</t>
  </si>
  <si>
    <t>Marion</t>
  </si>
  <si>
    <t>Atkinson</t>
  </si>
  <si>
    <t>Clinch</t>
  </si>
  <si>
    <t>Hall</t>
  </si>
  <si>
    <t>McDuffie</t>
  </si>
  <si>
    <t>Bacon</t>
  </si>
  <si>
    <t>Cobb</t>
  </si>
  <si>
    <t>Hancock</t>
  </si>
  <si>
    <t>McIntosh</t>
  </si>
  <si>
    <t>Baker</t>
  </si>
  <si>
    <t>Coffee</t>
  </si>
  <si>
    <t>Haralson</t>
  </si>
  <si>
    <t>Meriwether</t>
  </si>
  <si>
    <t>Baldwin</t>
  </si>
  <si>
    <t>Colquitt</t>
  </si>
  <si>
    <t>Harris</t>
  </si>
  <si>
    <t>Miller</t>
  </si>
  <si>
    <t>Banks</t>
  </si>
  <si>
    <t>Columbia</t>
  </si>
  <si>
    <t>Hart</t>
  </si>
  <si>
    <t>Mitchell</t>
  </si>
  <si>
    <t>Barrow</t>
  </si>
  <si>
    <t>Cook</t>
  </si>
  <si>
    <t>Heard</t>
  </si>
  <si>
    <t>Monroe</t>
  </si>
  <si>
    <t>Bartow</t>
  </si>
  <si>
    <t>Coweta</t>
  </si>
  <si>
    <t>Henry</t>
  </si>
  <si>
    <t>Montgomery</t>
  </si>
  <si>
    <t>Ben Hill</t>
  </si>
  <si>
    <t>Crawford</t>
  </si>
  <si>
    <t>Houston</t>
  </si>
  <si>
    <t>Morgan</t>
  </si>
  <si>
    <t>Berrien</t>
  </si>
  <si>
    <t>Crisp</t>
  </si>
  <si>
    <t>Irwin</t>
  </si>
  <si>
    <t>Murray</t>
  </si>
  <si>
    <t>Bibb</t>
  </si>
  <si>
    <t>Dade</t>
  </si>
  <si>
    <t>Jackson</t>
  </si>
  <si>
    <t>Muscogee</t>
  </si>
  <si>
    <t>Bleckley</t>
  </si>
  <si>
    <t>Dawson</t>
  </si>
  <si>
    <t>Jasper</t>
  </si>
  <si>
    <t>Newton</t>
  </si>
  <si>
    <t>Brantley</t>
  </si>
  <si>
    <t>Decatur</t>
  </si>
  <si>
    <t>Jeff Davis</t>
  </si>
  <si>
    <t>Oconee</t>
  </si>
  <si>
    <t>Brooks</t>
  </si>
  <si>
    <t>DeKalb</t>
  </si>
  <si>
    <t>Jefferson</t>
  </si>
  <si>
    <t>Oglethorpe</t>
  </si>
  <si>
    <t>Bryan</t>
  </si>
  <si>
    <t>Dodge</t>
  </si>
  <si>
    <t>Jenkins</t>
  </si>
  <si>
    <t>Paulding</t>
  </si>
  <si>
    <t>Bulloch</t>
  </si>
  <si>
    <t>Dooly</t>
  </si>
  <si>
    <t>Johnson</t>
  </si>
  <si>
    <t>Peach</t>
  </si>
  <si>
    <t>Burke</t>
  </si>
  <si>
    <t>Dougherty</t>
  </si>
  <si>
    <t>Jones</t>
  </si>
  <si>
    <t>Pickens</t>
  </si>
  <si>
    <t>Butts</t>
  </si>
  <si>
    <t>Douglas</t>
  </si>
  <si>
    <t>Lamar</t>
  </si>
  <si>
    <t>Pierce</t>
  </si>
  <si>
    <t>Calhoun</t>
  </si>
  <si>
    <t>Early</t>
  </si>
  <si>
    <t>Lanier</t>
  </si>
  <si>
    <t>Pike</t>
  </si>
  <si>
    <t>Camden</t>
  </si>
  <si>
    <t>Echols</t>
  </si>
  <si>
    <t>Laurens</t>
  </si>
  <si>
    <t>Polk</t>
  </si>
  <si>
    <t>Candler</t>
  </si>
  <si>
    <t>Effingham</t>
  </si>
  <si>
    <t>Lee</t>
  </si>
  <si>
    <t>Pulaski</t>
  </si>
  <si>
    <t>Carroll</t>
  </si>
  <si>
    <t>Elbert</t>
  </si>
  <si>
    <t>Liberty</t>
  </si>
  <si>
    <t>Putnam</t>
  </si>
  <si>
    <t>Catoosa</t>
  </si>
  <si>
    <t>Emanuel</t>
  </si>
  <si>
    <t>Lincoln</t>
  </si>
  <si>
    <t>Quitman</t>
  </si>
  <si>
    <t>Charlton</t>
  </si>
  <si>
    <t>Evans</t>
  </si>
  <si>
    <t>Long</t>
  </si>
  <si>
    <t>Rabun</t>
  </si>
  <si>
    <t>Chatham</t>
  </si>
  <si>
    <t>Fannin</t>
  </si>
  <si>
    <t>Lowndes</t>
  </si>
  <si>
    <t>Randolph</t>
  </si>
  <si>
    <t>Chattahoochee</t>
  </si>
  <si>
    <t>Fayette</t>
  </si>
  <si>
    <t>Lumpkin</t>
  </si>
  <si>
    <t>Richmond</t>
  </si>
  <si>
    <t>Chattooga</t>
  </si>
  <si>
    <t>Floyd</t>
  </si>
  <si>
    <t>Macon</t>
  </si>
  <si>
    <t>Rockdale</t>
  </si>
  <si>
    <t>Cherokee</t>
  </si>
  <si>
    <t>Forsyth</t>
  </si>
  <si>
    <t>Madison</t>
  </si>
  <si>
    <t>Schley</t>
  </si>
  <si>
    <t>Clarke</t>
  </si>
  <si>
    <t>Franklin</t>
  </si>
  <si>
    <t>Screven</t>
  </si>
  <si>
    <t>Clay</t>
  </si>
  <si>
    <t>Fulton</t>
  </si>
  <si>
    <t>Seminole</t>
  </si>
  <si>
    <t>Gilmer</t>
  </si>
  <si>
    <t>Spalding</t>
  </si>
  <si>
    <t>Glascock</t>
  </si>
  <si>
    <t>Stephens</t>
  </si>
  <si>
    <t>Glynn</t>
  </si>
  <si>
    <t>Stewart</t>
  </si>
  <si>
    <t>Gordon</t>
  </si>
  <si>
    <t>Sumter</t>
  </si>
  <si>
    <t>Grady</t>
  </si>
  <si>
    <t>Talbot</t>
  </si>
  <si>
    <t>Greene</t>
  </si>
  <si>
    <t>Taliaferro</t>
  </si>
  <si>
    <t>Gwinnett</t>
  </si>
  <si>
    <t>Tattnall</t>
  </si>
  <si>
    <t>Taylor</t>
  </si>
  <si>
    <t>Telfair</t>
  </si>
  <si>
    <t>Terrell</t>
  </si>
  <si>
    <t>Toombs</t>
  </si>
  <si>
    <t>Turner</t>
  </si>
  <si>
    <t>Webster</t>
  </si>
  <si>
    <t>Thomas</t>
  </si>
  <si>
    <t>Towns</t>
  </si>
  <si>
    <t>Twiggs</t>
  </si>
  <si>
    <t>Wheeler</t>
  </si>
  <si>
    <t>Tift</t>
  </si>
  <si>
    <t>Treutlen</t>
  </si>
  <si>
    <t>Union</t>
  </si>
  <si>
    <t>White</t>
  </si>
  <si>
    <t>Troup</t>
  </si>
  <si>
    <t>Upson</t>
  </si>
  <si>
    <t>Whitfield</t>
  </si>
  <si>
    <t>Walker</t>
  </si>
  <si>
    <t>Wilcox</t>
  </si>
  <si>
    <t>Walton</t>
  </si>
  <si>
    <t>Wilkes</t>
  </si>
  <si>
    <t>Ware</t>
  </si>
  <si>
    <t>Wilkinson</t>
  </si>
  <si>
    <t>Warren</t>
  </si>
  <si>
    <t>Worth</t>
  </si>
  <si>
    <t>Washington</t>
  </si>
  <si>
    <t>Wayne</t>
  </si>
  <si>
    <r>
      <rPr>
        <vertAlign val="superscript"/>
        <sz val="8"/>
        <color rgb="FF0D0D0D"/>
        <rFont val="Calibri"/>
        <family val="2"/>
        <scheme val="minor"/>
      </rPr>
      <t xml:space="preserve">1 </t>
    </r>
    <r>
      <rPr>
        <sz val="8"/>
        <color rgb="FF0D0D0D"/>
        <rFont val="Calibri"/>
        <family val="2"/>
        <scheme val="minor"/>
      </rPr>
      <t>For segments with varying design speeds, calculate the average travel time by weighting each speed based on its corresponding distance</t>
    </r>
  </si>
  <si>
    <r>
      <rPr>
        <vertAlign val="superscript"/>
        <sz val="8"/>
        <rFont val="Calibri"/>
        <family val="2"/>
        <scheme val="minor"/>
      </rPr>
      <t xml:space="preserve">2 </t>
    </r>
    <r>
      <rPr>
        <sz val="8"/>
        <rFont val="Calibri"/>
        <family val="2"/>
        <scheme val="minor"/>
      </rPr>
      <t>For a multiple segment detour, calculate the average travel time based on the speeds and distances for each section and combine it at the end.</t>
    </r>
  </si>
  <si>
    <r>
      <rPr>
        <vertAlign val="superscript"/>
        <sz val="8"/>
        <rFont val="Calibri"/>
        <family val="2"/>
        <scheme val="minor"/>
      </rPr>
      <t xml:space="preserve">3 </t>
    </r>
    <r>
      <rPr>
        <sz val="8"/>
        <rFont val="Calibri"/>
        <family val="2"/>
        <scheme val="minor"/>
      </rPr>
      <t>Additional time to account for detour intersections and extra delays not related to distance and posted speed.</t>
    </r>
  </si>
  <si>
    <r>
      <rPr>
        <vertAlign val="superscript"/>
        <sz val="8"/>
        <rFont val="Calibri"/>
        <family val="2"/>
        <scheme val="minor"/>
      </rPr>
      <t xml:space="preserve">4 </t>
    </r>
    <r>
      <rPr>
        <sz val="8"/>
        <rFont val="Calibri"/>
        <family val="2"/>
        <scheme val="minor"/>
      </rPr>
      <t>50% Adjustment factor applied to account for variations in traffic data, roadway capacities, and cost rates to ensure accurate and reliable calculations.</t>
    </r>
  </si>
  <si>
    <t>RUC for Extra Time (Per Day)</t>
  </si>
  <si>
    <t>Given Data:</t>
  </si>
  <si>
    <r>
      <t>Workzone Length</t>
    </r>
    <r>
      <rPr>
        <sz val="10"/>
        <color rgb="FF0D0D0D"/>
        <rFont val="Segoe UI"/>
        <family val="2"/>
      </rPr>
      <t>: 6.5 miles</t>
    </r>
  </si>
  <si>
    <r>
      <t>Posted Speed</t>
    </r>
    <r>
      <rPr>
        <sz val="10"/>
        <color rgb="FF0D0D0D"/>
        <rFont val="Segoe UI"/>
        <family val="2"/>
      </rPr>
      <t>: 65 mph</t>
    </r>
  </si>
  <si>
    <r>
      <t>Estimated Duration</t>
    </r>
    <r>
      <rPr>
        <sz val="10"/>
        <color rgb="FF0D0D0D"/>
        <rFont val="Segoe UI"/>
        <family val="2"/>
      </rPr>
      <t>: 10 days</t>
    </r>
  </si>
  <si>
    <r>
      <t>AADT (Average Annual Daily Traffic)</t>
    </r>
    <r>
      <rPr>
        <sz val="10"/>
        <color rgb="FF0D0D0D"/>
        <rFont val="Segoe UI"/>
        <family val="2"/>
      </rPr>
      <t>: 10,500 vehicles</t>
    </r>
  </si>
  <si>
    <r>
      <t>Trucks %</t>
    </r>
    <r>
      <rPr>
        <sz val="10"/>
        <color rgb="FF0D0D0D"/>
        <rFont val="Segoe UI"/>
        <family val="2"/>
      </rPr>
      <t>: 11%</t>
    </r>
  </si>
  <si>
    <r>
      <t>Roadway Classification</t>
    </r>
    <r>
      <rPr>
        <sz val="10"/>
        <color rgb="FF0D0D0D"/>
        <rFont val="Segoe UI"/>
        <family val="2"/>
      </rPr>
      <t>: Urban</t>
    </r>
  </si>
  <si>
    <r>
      <t>Hourly Rate</t>
    </r>
    <r>
      <rPr>
        <sz val="10"/>
        <color rgb="FF0D0D0D"/>
        <rFont val="Segoe UI"/>
        <family val="2"/>
      </rPr>
      <t>:</t>
    </r>
  </si>
  <si>
    <t>Cars: $19.82</t>
  </si>
  <si>
    <t>Trucks: $35.22</t>
  </si>
  <si>
    <r>
      <t>Detour Segment 1 Length</t>
    </r>
    <r>
      <rPr>
        <sz val="10"/>
        <color rgb="FF0D0D0D"/>
        <rFont val="Segoe UI"/>
        <family val="2"/>
      </rPr>
      <t>: 4 miles</t>
    </r>
  </si>
  <si>
    <r>
      <t>Detour Segment 1 Speed</t>
    </r>
    <r>
      <rPr>
        <sz val="10"/>
        <color rgb="FF0D0D0D"/>
        <rFont val="Segoe UI"/>
        <family val="2"/>
      </rPr>
      <t>: 30 mph</t>
    </r>
  </si>
  <si>
    <r>
      <t>Detour Segment 2 Length</t>
    </r>
    <r>
      <rPr>
        <sz val="10"/>
        <color rgb="FF0D0D0D"/>
        <rFont val="Segoe UI"/>
        <family val="2"/>
      </rPr>
      <t>: 6.6 miles</t>
    </r>
  </si>
  <si>
    <r>
      <t>Detour Segment 2 Speed</t>
    </r>
    <r>
      <rPr>
        <sz val="10"/>
        <color rgb="FF0D0D0D"/>
        <rFont val="Segoe UI"/>
        <family val="2"/>
      </rPr>
      <t>: 50 mph</t>
    </r>
  </si>
  <si>
    <r>
      <t>Total Detour Length</t>
    </r>
    <r>
      <rPr>
        <sz val="10"/>
        <color rgb="FF0D0D0D"/>
        <rFont val="Segoe UI"/>
        <family val="2"/>
      </rPr>
      <t>: 10.6 miles</t>
    </r>
  </si>
  <si>
    <r>
      <t>Design Year</t>
    </r>
    <r>
      <rPr>
        <sz val="10"/>
        <color rgb="FF0D0D0D"/>
        <rFont val="Segoe UI"/>
        <family val="2"/>
      </rPr>
      <t>: 2024</t>
    </r>
  </si>
  <si>
    <t>Segment Breakdown and Calculations:</t>
  </si>
  <si>
    <r>
      <t>PI #</t>
    </r>
    <r>
      <rPr>
        <sz val="10"/>
        <color rgb="FF0D0D0D"/>
        <rFont val="Segoe UI"/>
        <family val="2"/>
      </rPr>
      <t>: 001sample</t>
    </r>
  </si>
  <si>
    <t>37,275.83×10×0.5=186,352.6537,270.53×10×0.5=186,379.13</t>
  </si>
  <si>
    <r>
      <t>1. ADT (Average Daily Traffic)</t>
    </r>
    <r>
      <rPr>
        <sz val="10"/>
        <color rgb="FF0D0D0D"/>
        <rFont val="Abadi"/>
        <family val="2"/>
      </rPr>
      <t>:</t>
    </r>
  </si>
  <si>
    <r>
      <t>2. Time through Workzone</t>
    </r>
    <r>
      <rPr>
        <sz val="10"/>
        <color rgb="FF0D0D0D"/>
        <rFont val="Abadi"/>
        <family val="2"/>
      </rPr>
      <t>:</t>
    </r>
  </si>
  <si>
    <r>
      <t>3. Time through Detoured Route</t>
    </r>
    <r>
      <rPr>
        <sz val="10"/>
        <color rgb="FF0D0D0D"/>
        <rFont val="Abadi"/>
        <family val="2"/>
      </rPr>
      <t>:</t>
    </r>
  </si>
  <si>
    <r>
      <t>4. Additional Time</t>
    </r>
    <r>
      <rPr>
        <sz val="10"/>
        <color rgb="FF0D0D0D"/>
        <rFont val="Abadi"/>
        <family val="2"/>
      </rPr>
      <t>:</t>
    </r>
  </si>
  <si>
    <r>
      <t>5. Cost per Hour</t>
    </r>
    <r>
      <rPr>
        <sz val="10"/>
        <color rgb="FF0D0D0D"/>
        <rFont val="Abadi"/>
        <family val="2"/>
      </rPr>
      <t>:</t>
    </r>
  </si>
  <si>
    <r>
      <t>6. RUC for Extra Time (Per Day)</t>
    </r>
    <r>
      <rPr>
        <sz val="10"/>
        <color rgb="FF0D0D0D"/>
        <rFont val="Abadi"/>
        <family val="2"/>
      </rPr>
      <t>:</t>
    </r>
  </si>
  <si>
    <r>
      <t>7. Total Cost for Detour Duration</t>
    </r>
    <r>
      <rPr>
        <sz val="10"/>
        <color rgb="FF0D0D0D"/>
        <rFont val="Abadi"/>
        <family val="2"/>
      </rPr>
      <t>:</t>
    </r>
  </si>
  <si>
    <t>(9.9 minutes/60 minutes)×(Cost per Hour (Cars)+Cost per Hour (Trucks))</t>
  </si>
  <si>
    <t>Additional time for cars and trucks: Time through Detoured Route−Time through Workzone=15.9 minutes−6 minutes=9.9 minutes</t>
  </si>
  <si>
    <t>For Cars: ADT (Cars)×Hourly Rate (Cars)=9,345×19.82=185,178.90</t>
  </si>
  <si>
    <t>For Trucks: ADT (Trucks)×Hourly Rate (Trucks)=1,155×35.22=40,703.10</t>
  </si>
  <si>
    <t>(9.9/60)×(185,178.90+40,703.10)=0.165×225,882.00=37,270.53</t>
  </si>
  <si>
    <t>Time for cars and trucks: (Workzone Length/Posted Speed) × 60= (6.5 miles/65 mph)× 60 = 6 Minutes </t>
  </si>
  <si>
    <t>Cars: 10,500×(1−0.11)=10,500×0.89=9,345</t>
  </si>
  <si>
    <t>Trucks: 10,500×0.11=1,155</t>
  </si>
  <si>
    <t>Segment 1: (4 miles/30 mph)× 60=8 minutes</t>
  </si>
  <si>
    <t>Segment 2: (6.6 miles/50 mph)× 60=7.92 minutes</t>
  </si>
  <si>
    <t>Total Time: 8 + 7.92 = 15.92 minutes (approximately 15.9 minutes as required)</t>
  </si>
  <si>
    <r>
      <t>Additional Detour time</t>
    </r>
    <r>
      <rPr>
        <sz val="10"/>
        <color rgb="FF0D0D0D"/>
        <rFont val="Segoe UI"/>
        <family val="2"/>
      </rPr>
      <t>: 0 minutes</t>
    </r>
  </si>
  <si>
    <t>Cars: $21.66</t>
  </si>
  <si>
    <t>Trucks: $38.49</t>
  </si>
  <si>
    <t>Calculation:</t>
  </si>
  <si>
    <t>Total Detour Length: 5 miles</t>
  </si>
  <si>
    <t>Detour Speed: 35 mph</t>
  </si>
  <si>
    <t>Including extra delay not related to distance and speed: 2.00 minutes</t>
  </si>
  <si>
    <t>Total Added Travel Time: 5.90 + 2.00 = 7.90 minutes</t>
  </si>
  <si>
    <t>Additional time for cars and trucks: Time through Detoured Route−Time through Workzone=8.57 minutes−2.67 minutes=5.90 </t>
  </si>
  <si>
    <t>(7.90 minutes/60 minutes)×(Cost per Hour (Cars)+Cost per Hour (Trucks))</t>
  </si>
  <si>
    <t>(7.90/60)×(202,451.70+44,450.95)=0.1317×246,902.65=32,523.15</t>
  </si>
  <si>
    <t>32,523.15×10×0.5=162,615.75</t>
  </si>
  <si>
    <t>Time for cars and trucks: Workzone LengthPosted Speed×60=2 miles45 mph×60=2.67</t>
  </si>
  <si>
    <t>Time through Detoured Route: 5 miles/35 mph×60=8.57 minutes</t>
  </si>
  <si>
    <t>For Cars: ADT (Cars)×Hourly Rate (Cars)=9,345×21.66=202,451.70</t>
  </si>
  <si>
    <t>For Trucks: ADT (Trucks)×Hourly Rate (Trucks)=1,155×38.49=44,450.95</t>
  </si>
  <si>
    <r>
      <t>PI #</t>
    </r>
    <r>
      <rPr>
        <sz val="10"/>
        <color rgb="FF0D0D0D"/>
        <rFont val="Abadi"/>
        <family val="2"/>
      </rPr>
      <t>: (not provided, enter as needed)</t>
    </r>
  </si>
  <si>
    <r>
      <t>County</t>
    </r>
    <r>
      <rPr>
        <sz val="10"/>
        <color rgb="FF0D0D0D"/>
        <rFont val="Abadi"/>
        <family val="2"/>
      </rPr>
      <t>: Brooks</t>
    </r>
  </si>
  <si>
    <r>
      <t>Roadway Classification</t>
    </r>
    <r>
      <rPr>
        <sz val="10"/>
        <color rgb="FF0D0D0D"/>
        <rFont val="Abadi"/>
        <family val="2"/>
      </rPr>
      <t>: Rural</t>
    </r>
  </si>
  <si>
    <r>
      <t>Workzone Length</t>
    </r>
    <r>
      <rPr>
        <sz val="10"/>
        <color rgb="FF0D0D0D"/>
        <rFont val="Abadi"/>
        <family val="2"/>
      </rPr>
      <t>: 2 miles</t>
    </r>
  </si>
  <si>
    <r>
      <t>Posted Speed</t>
    </r>
    <r>
      <rPr>
        <sz val="10"/>
        <color rgb="FF0D0D0D"/>
        <rFont val="Abadi"/>
        <family val="2"/>
      </rPr>
      <t>: 45 mph</t>
    </r>
  </si>
  <si>
    <r>
      <t>Detour Length</t>
    </r>
    <r>
      <rPr>
        <sz val="10"/>
        <color rgb="FF0D0D0D"/>
        <rFont val="Abadi"/>
        <family val="2"/>
      </rPr>
      <t>: 5 miles</t>
    </r>
  </si>
  <si>
    <r>
      <t>Detour Speed</t>
    </r>
    <r>
      <rPr>
        <sz val="10"/>
        <color rgb="FF0D0D0D"/>
        <rFont val="Abadi"/>
        <family val="2"/>
      </rPr>
      <t>: 35 mph</t>
    </r>
  </si>
  <si>
    <r>
      <t>Estimated Duration</t>
    </r>
    <r>
      <rPr>
        <sz val="10"/>
        <color rgb="FF0D0D0D"/>
        <rFont val="Abadi"/>
        <family val="2"/>
      </rPr>
      <t>: 10 days</t>
    </r>
  </si>
  <si>
    <r>
      <t>AADT (Average Annual Daily Traffic)</t>
    </r>
    <r>
      <rPr>
        <sz val="10"/>
        <color rgb="FF0D0D0D"/>
        <rFont val="Abadi"/>
        <family val="2"/>
      </rPr>
      <t>: 10,500 vehicles</t>
    </r>
  </si>
  <si>
    <r>
      <t>Trucks %</t>
    </r>
    <r>
      <rPr>
        <sz val="10"/>
        <color rgb="FF0D0D0D"/>
        <rFont val="Abadi"/>
        <family val="2"/>
      </rPr>
      <t>: 11%</t>
    </r>
  </si>
  <si>
    <r>
      <t>Design Year</t>
    </r>
    <r>
      <rPr>
        <sz val="10"/>
        <color rgb="FF0D0D0D"/>
        <rFont val="Abadi"/>
        <family val="2"/>
      </rPr>
      <t>: 2027</t>
    </r>
  </si>
  <si>
    <r>
      <t>Hourly Rate</t>
    </r>
    <r>
      <rPr>
        <sz val="10"/>
        <color rgb="FF0D0D0D"/>
        <rFont val="Abadi"/>
        <family val="2"/>
      </rPr>
      <t>:</t>
    </r>
  </si>
  <si>
    <r>
      <rPr>
        <b/>
        <u/>
        <sz val="12"/>
        <color rgb="FF0D0D0D"/>
        <rFont val="Abadi"/>
        <family val="2"/>
      </rPr>
      <t>Example 2 :</t>
    </r>
    <r>
      <rPr>
        <sz val="12"/>
        <color rgb="FF0D0D0D"/>
        <rFont val="Abadi"/>
        <family val="2"/>
      </rPr>
      <t xml:space="preserve"> Detouring a road in Brooks County, classified as rural and designed for the year 2027, involves Offsite detour due to workzone activities over a length of 2 miles with a posted speed of 45 mph. The detour route spans 5 miles with a detour speed of 35 mph and is expected to be in place for 10 days. The average annual daily traffic (AADT) for this roadway is 10,500 vehicles, with trucks making up 11% of this traffic. This detour goes through a signalized intersection average delay in the intersection is roughly 2 mins .</t>
    </r>
  </si>
  <si>
    <t xml:space="preserve">** The adjustment factor is applied to the calculated Road User Cost (RUC) to account for various uncertainties and variabilities in the data used for the calculation. These include potential fluctuations in traffic volume, changes in roadway capacities, and variations in cost rates. By incorporating an adjustment factor, we ensure that the estimated RUC remains conservative and reliable, providing a buffer for any unexpected changes or inaccuracies in the input data. </t>
  </si>
  <si>
    <t>RUC for Extra Time (Per Day)×Estimated Duration × **Adjustment Factor</t>
  </si>
  <si>
    <t>RUC for Extra Time (Per Day)×Estimated Duration x **Adjustment Factor</t>
  </si>
  <si>
    <r>
      <t>Additional Detour Time</t>
    </r>
    <r>
      <rPr>
        <vertAlign val="superscript"/>
        <sz val="11"/>
        <color theme="1"/>
        <rFont val="Calibri"/>
        <family val="2"/>
        <scheme val="minor"/>
      </rPr>
      <t>3</t>
    </r>
    <r>
      <rPr>
        <sz val="11"/>
        <color theme="1"/>
        <rFont val="Calibri"/>
        <family val="2"/>
        <scheme val="minor"/>
      </rPr>
      <t xml:space="preserve">
(min)</t>
    </r>
  </si>
  <si>
    <t>Time Through
 Detoured Route
 (min)</t>
  </si>
  <si>
    <t>Time Through
 Workzone (min)</t>
  </si>
  <si>
    <t>Cost per Hour 
(Cars)</t>
  </si>
  <si>
    <t>Cost per Hour 
(Trucks)</t>
  </si>
  <si>
    <t xml:space="preserve">
Sample #1:
The detour for a road in Brooks County, classified as rural and designed for the year 2024, involves rerouting traffic due to workzone activities over a length of 6.5 miles with a posted speed of 65 mph. The detour route spans 10.6 miles and is expected to be in place for 10 days. The detour is divided into two segments with different posted speeds and distances. There is no anticipated additional delays at the intersection (right turn only) and no capacity issues.</t>
  </si>
  <si>
    <r>
      <t>County</t>
    </r>
    <r>
      <rPr>
        <sz val="10"/>
        <color rgb="FF0D0D0D"/>
        <rFont val="Segoe UI"/>
        <family val="2"/>
      </rPr>
      <t>: Brooks</t>
    </r>
  </si>
  <si>
    <t xml:space="preserve">Project </t>
  </si>
  <si>
    <t xml:space="preserve">Detour </t>
  </si>
  <si>
    <t xml:space="preserve">Road User Cost (RUC) Analysis for Offsite State Route Detour </t>
  </si>
  <si>
    <t xml:space="preserve">Opening Year </t>
  </si>
  <si>
    <t>Workzone lenght
 (mi)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</si>
</sst>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8" formatCode="&quot;$&quot;#,##0.00_);[Red]\(&quot;$&quot;#,##0.00\)"/>
    <numFmt numFmtId="164" formatCode="0.0"/>
    <numFmt numFmtId="165" formatCode="0.0000"/>
    <numFmt numFmtId="166" formatCode="0;[Red]0"/>
    <numFmt numFmtId="167" formatCode="0.000"/>
    <numFmt numFmtId="168" formatCode="\$#,##0"/>
    <numFmt numFmtId="169" formatCode="#,##0;[Red]#,##0"/>
    <numFmt numFmtId="170" formatCode="&quot;$&quot;#,##0.00"/>
    <numFmt numFmtId="171" formatCode="&quot;$&quot;#,##0"/>
  </numFmts>
  <fonts count="66" x14ac:knownFonts="1">
    <font>
      <sz val="11"/>
      <color theme="1"/>
      <name val="Calibri"/>
      <family val="2"/>
      <scheme val="minor"/>
    </font>
    <font>
      <b/>
      <sz val="11"/>
      <color theme="1"/>
      <name val="Calibri"/>
      <family val="2"/>
      <scheme val="minor"/>
    </font>
    <font>
      <sz val="11"/>
      <name val="Calibri"/>
      <family val="2"/>
      <scheme val="minor"/>
    </font>
    <font>
      <vertAlign val="superscript"/>
      <sz val="7"/>
      <name val="Calibri"/>
      <family val="2"/>
    </font>
    <font>
      <sz val="11"/>
      <name val="Calibri"/>
      <family val="2"/>
    </font>
    <font>
      <sz val="11"/>
      <color rgb="FF00B0F0"/>
      <name val="Calibri"/>
      <family val="2"/>
    </font>
    <font>
      <sz val="11"/>
      <color rgb="FF000000"/>
      <name val="Calibri"/>
      <family val="2"/>
    </font>
    <font>
      <b/>
      <sz val="11"/>
      <name val="Calibri"/>
      <family val="2"/>
    </font>
    <font>
      <b/>
      <vertAlign val="superscript"/>
      <sz val="7"/>
      <name val="Calibri"/>
      <family val="2"/>
    </font>
    <font>
      <b/>
      <sz val="11"/>
      <color rgb="FF000000"/>
      <name val="Calibri"/>
      <family val="2"/>
    </font>
    <font>
      <b/>
      <sz val="14"/>
      <name val="Calibri"/>
      <family val="2"/>
    </font>
    <font>
      <sz val="11"/>
      <color rgb="FFFF0000"/>
      <name val="Calibri"/>
      <family val="2"/>
    </font>
    <font>
      <b/>
      <sz val="12"/>
      <name val="Arial"/>
      <family val="2"/>
    </font>
    <font>
      <sz val="11"/>
      <color theme="1"/>
      <name val="Calibri"/>
      <family val="2"/>
    </font>
    <font>
      <b/>
      <sz val="10"/>
      <name val="Arial"/>
      <family val="2"/>
    </font>
    <font>
      <b/>
      <sz val="10"/>
      <color rgb="FF0070C0"/>
      <name val="Arial"/>
      <family val="2"/>
    </font>
    <font>
      <sz val="11"/>
      <color theme="4" tint="-0.249977111117893"/>
      <name val="Calibri"/>
      <family val="2"/>
      <scheme val="minor"/>
    </font>
    <font>
      <u/>
      <sz val="11"/>
      <color theme="10"/>
      <name val="Calibri"/>
      <family val="2"/>
      <scheme val="minor"/>
    </font>
    <font>
      <sz val="10"/>
      <color rgb="FF000000"/>
      <name val="Verdana"/>
      <family val="2"/>
    </font>
    <font>
      <b/>
      <sz val="14"/>
      <color theme="1"/>
      <name val="Calibri"/>
      <family val="2"/>
      <scheme val="minor"/>
    </font>
    <font>
      <b/>
      <u/>
      <sz val="11"/>
      <color theme="1"/>
      <name val="Calibri"/>
      <family val="2"/>
      <scheme val="minor"/>
    </font>
    <font>
      <i/>
      <sz val="11"/>
      <name val="Calibri"/>
      <family val="2"/>
    </font>
    <font>
      <i/>
      <sz val="11"/>
      <color rgb="FFFF0000"/>
      <name val="Calibri"/>
      <family val="2"/>
      <scheme val="minor"/>
    </font>
    <font>
      <i/>
      <sz val="11"/>
      <color theme="4" tint="-0.249977111117893"/>
      <name val="Calibri"/>
      <family val="2"/>
      <scheme val="minor"/>
    </font>
    <font>
      <b/>
      <sz val="10"/>
      <color theme="1"/>
      <name val="Arial"/>
      <family val="2"/>
    </font>
    <font>
      <sz val="11"/>
      <color rgb="FF0070C0"/>
      <name val="Calibri"/>
      <family val="2"/>
    </font>
    <font>
      <b/>
      <sz val="11"/>
      <color rgb="FFFF0000"/>
      <name val="Calibri"/>
      <family val="2"/>
    </font>
    <font>
      <b/>
      <vertAlign val="superscript"/>
      <sz val="11"/>
      <color rgb="FFFF0000"/>
      <name val="Calibri"/>
      <family val="2"/>
    </font>
    <font>
      <b/>
      <sz val="11"/>
      <color rgb="FF0070C0"/>
      <name val="Calibri"/>
      <family val="2"/>
    </font>
    <font>
      <b/>
      <vertAlign val="superscript"/>
      <sz val="11"/>
      <name val="Calibri"/>
      <family val="2"/>
    </font>
    <font>
      <b/>
      <sz val="11"/>
      <color theme="4" tint="-0.499984740745262"/>
      <name val="Calibri"/>
      <family val="2"/>
    </font>
    <font>
      <b/>
      <sz val="11"/>
      <name val="Arial"/>
      <family val="2"/>
    </font>
    <font>
      <b/>
      <vertAlign val="superscript"/>
      <sz val="9"/>
      <name val="Calibri"/>
      <family val="2"/>
    </font>
    <font>
      <sz val="10"/>
      <name val="Arial"/>
      <family val="2"/>
    </font>
    <font>
      <b/>
      <sz val="11"/>
      <color rgb="FF0D0D0D"/>
      <name val="Calibri"/>
      <family val="2"/>
      <scheme val="minor"/>
    </font>
    <font>
      <b/>
      <sz val="20"/>
      <color theme="1"/>
      <name val="Calibri"/>
      <family val="2"/>
      <scheme val="minor"/>
    </font>
    <font>
      <vertAlign val="superscript"/>
      <sz val="11"/>
      <color theme="1"/>
      <name val="Calibri"/>
      <family val="2"/>
      <scheme val="minor"/>
    </font>
    <font>
      <sz val="10"/>
      <color rgb="FF0D0D0D"/>
      <name val="Segoe UI"/>
      <family val="2"/>
    </font>
    <font>
      <sz val="8"/>
      <color theme="1"/>
      <name val="Calibri"/>
      <family val="2"/>
      <scheme val="minor"/>
    </font>
    <font>
      <sz val="8"/>
      <name val="Calibri"/>
      <family val="2"/>
    </font>
    <font>
      <b/>
      <sz val="22"/>
      <color theme="1"/>
      <name val="Calibri"/>
      <family val="2"/>
      <scheme val="minor"/>
    </font>
    <font>
      <b/>
      <sz val="14"/>
      <color rgb="FFFF0000"/>
      <name val="Calibri"/>
      <family val="2"/>
      <scheme val="minor"/>
    </font>
    <font>
      <sz val="9.6"/>
      <color rgb="FF0D0D0D"/>
      <name val="Segoe UI"/>
      <family val="2"/>
    </font>
    <font>
      <sz val="9.6"/>
      <color rgb="FF0D0D0D"/>
      <name val="Segoe UI"/>
      <family val="2"/>
    </font>
    <font>
      <sz val="8"/>
      <color rgb="FF0D0D0D"/>
      <name val="Calibri"/>
      <family val="2"/>
      <scheme val="minor"/>
    </font>
    <font>
      <vertAlign val="superscript"/>
      <sz val="8"/>
      <color rgb="FF0D0D0D"/>
      <name val="Calibri"/>
      <family val="2"/>
      <scheme val="minor"/>
    </font>
    <font>
      <sz val="8"/>
      <name val="Calibri"/>
      <family val="2"/>
      <scheme val="minor"/>
    </font>
    <font>
      <vertAlign val="superscript"/>
      <sz val="8"/>
      <name val="Calibri"/>
      <family val="2"/>
      <scheme val="minor"/>
    </font>
    <font>
      <sz val="13.75"/>
      <color rgb="FF0D0D0D"/>
      <name val="Segoe UI"/>
      <family val="2"/>
    </font>
    <font>
      <sz val="10"/>
      <color rgb="FF0D0D0D"/>
      <name val="Segoe UI"/>
      <family val="2"/>
    </font>
    <font>
      <sz val="10"/>
      <name val="Segoe UI"/>
      <family val="2"/>
    </font>
    <font>
      <sz val="10"/>
      <color rgb="FF0D0D0D"/>
      <name val="Abadi"/>
      <family val="2"/>
    </font>
    <font>
      <sz val="10"/>
      <color rgb="FF0D0D0D"/>
      <name val="Abadi"/>
      <family val="2"/>
    </font>
    <font>
      <sz val="11"/>
      <color theme="1"/>
      <name val="Abadi"/>
      <family val="2"/>
    </font>
    <font>
      <sz val="12"/>
      <color rgb="FF0D0D0D"/>
      <name val="Abadi"/>
      <family val="2"/>
    </font>
    <font>
      <sz val="12"/>
      <color theme="1"/>
      <name val="Abadi"/>
      <family val="2"/>
    </font>
    <font>
      <sz val="11"/>
      <color rgb="FF0D0D0D"/>
      <name val="Abadi"/>
      <family val="2"/>
    </font>
    <font>
      <u/>
      <sz val="13.75"/>
      <color rgb="FF0D0D0D"/>
      <name val="Calibri"/>
      <family val="2"/>
      <scheme val="minor"/>
    </font>
    <font>
      <u/>
      <sz val="14"/>
      <color rgb="FF0D0D0D"/>
      <name val="Calibri"/>
      <family val="2"/>
      <scheme val="minor"/>
    </font>
    <font>
      <sz val="14"/>
      <color theme="1"/>
      <name val="Calibri"/>
      <family val="2"/>
      <scheme val="minor"/>
    </font>
    <font>
      <sz val="10"/>
      <color theme="1"/>
      <name val="Calibri"/>
      <family val="2"/>
      <scheme val="minor"/>
    </font>
    <font>
      <sz val="10"/>
      <color theme="1"/>
      <name val="Abadi"/>
      <family val="2"/>
    </font>
    <font>
      <u/>
      <sz val="13.75"/>
      <color rgb="FF0D0D0D"/>
      <name val="Abadi"/>
      <family val="2"/>
    </font>
    <font>
      <u/>
      <sz val="11"/>
      <color theme="1"/>
      <name val="Abadi"/>
      <family val="2"/>
    </font>
    <font>
      <b/>
      <u/>
      <sz val="12"/>
      <color rgb="FF0D0D0D"/>
      <name val="Abadi"/>
      <family val="2"/>
    </font>
    <font>
      <b/>
      <sz val="12"/>
      <color theme="1"/>
      <name val="Calibri"/>
      <family val="2"/>
      <scheme val="minor"/>
    </font>
  </fonts>
  <fills count="12">
    <fill>
      <patternFill patternType="none"/>
    </fill>
    <fill>
      <patternFill patternType="gray125"/>
    </fill>
    <fill>
      <patternFill patternType="solid">
        <fgColor theme="4" tint="0.79998168889431442"/>
        <bgColor indexed="64"/>
      </patternFill>
    </fill>
    <fill>
      <patternFill patternType="solid">
        <fgColor rgb="FFD9D9D9"/>
      </patternFill>
    </fill>
    <fill>
      <patternFill patternType="solid">
        <fgColor rgb="FF000000"/>
      </patternFill>
    </fill>
    <fill>
      <patternFill patternType="solid">
        <fgColor rgb="FFFFC000"/>
        <bgColor indexed="64"/>
      </patternFill>
    </fill>
    <fill>
      <patternFill patternType="solid">
        <fgColor rgb="FFFFFF00"/>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theme="0"/>
        <bgColor indexed="64"/>
      </patternFill>
    </fill>
    <fill>
      <patternFill patternType="solid">
        <fgColor rgb="FFFFFFFF"/>
        <bgColor indexed="64"/>
      </patternFill>
    </fill>
  </fills>
  <borders count="64">
    <border>
      <left/>
      <right/>
      <top/>
      <bottom/>
      <diagonal/>
    </border>
    <border>
      <left/>
      <right/>
      <top style="double">
        <color indexed="64"/>
      </top>
      <bottom/>
      <diagonal/>
    </border>
    <border>
      <left style="medium">
        <color indexed="64"/>
      </left>
      <right/>
      <top style="thin">
        <color indexed="64"/>
      </top>
      <bottom style="medium">
        <color indexed="64"/>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double">
        <color indexed="64"/>
      </left>
      <right style="double">
        <color indexed="64"/>
      </right>
      <top style="double">
        <color indexed="64"/>
      </top>
      <bottom style="double">
        <color indexed="64"/>
      </bottom>
      <diagonal/>
    </border>
    <border>
      <left/>
      <right/>
      <top style="thin">
        <color rgb="FF000000"/>
      </top>
      <bottom/>
      <diagonal/>
    </border>
    <border>
      <left/>
      <right style="thin">
        <color rgb="FF000000"/>
      </right>
      <top/>
      <bottom/>
      <diagonal/>
    </border>
    <border>
      <left style="thin">
        <color rgb="FF000000"/>
      </left>
      <right/>
      <top/>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ck">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n">
        <color indexed="64"/>
      </right>
      <top/>
      <bottom style="thick">
        <color indexed="64"/>
      </bottom>
      <diagonal/>
    </border>
    <border>
      <left style="thin">
        <color indexed="64"/>
      </left>
      <right style="thick">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ck">
        <color indexed="64"/>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rgb="FF000000"/>
      </top>
      <bottom style="medium">
        <color rgb="FF000000"/>
      </bottom>
      <diagonal/>
    </border>
    <border>
      <left style="medium">
        <color indexed="64"/>
      </left>
      <right style="medium">
        <color indexed="64"/>
      </right>
      <top/>
      <bottom style="medium">
        <color rgb="FF000000"/>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17" fillId="0" borderId="0" applyNumberFormat="0" applyFill="0" applyBorder="0" applyAlignment="0" applyProtection="0"/>
  </cellStyleXfs>
  <cellXfs count="254">
    <xf numFmtId="0" fontId="0" fillId="0" borderId="0" xfId="0"/>
    <xf numFmtId="0" fontId="0" fillId="0" borderId="0" xfId="0" applyAlignment="1">
      <alignment horizontal="center" vertical="center"/>
    </xf>
    <xf numFmtId="0" fontId="0" fillId="0" borderId="0" xfId="0" applyAlignment="1">
      <alignment horizontal="left" vertical="top"/>
    </xf>
    <xf numFmtId="0" fontId="7" fillId="0" borderId="7" xfId="0" applyFont="1" applyBorder="1" applyAlignment="1">
      <alignment horizontal="center" vertical="center" wrapText="1"/>
    </xf>
    <xf numFmtId="164" fontId="6" fillId="0" borderId="7" xfId="0" applyNumberFormat="1" applyFont="1" applyBorder="1" applyAlignment="1">
      <alignment horizontal="center" vertical="center" wrapText="1"/>
    </xf>
    <xf numFmtId="2" fontId="5" fillId="0" borderId="7" xfId="0" applyNumberFormat="1" applyFont="1" applyBorder="1" applyAlignment="1">
      <alignment horizontal="center" vertical="center" wrapText="1"/>
    </xf>
    <xf numFmtId="0" fontId="0" fillId="0" borderId="7" xfId="0" applyBorder="1" applyAlignment="1">
      <alignment horizontal="center" vertical="center" wrapText="1"/>
    </xf>
    <xf numFmtId="0" fontId="4" fillId="0" borderId="7" xfId="0" applyFont="1" applyBorder="1" applyAlignment="1">
      <alignment horizontal="center" vertical="center" wrapText="1"/>
    </xf>
    <xf numFmtId="2" fontId="6" fillId="0" borderId="7" xfId="0" applyNumberFormat="1" applyFont="1" applyBorder="1" applyAlignment="1">
      <alignment horizontal="center" vertical="center" wrapText="1"/>
    </xf>
    <xf numFmtId="165" fontId="6" fillId="0" borderId="7" xfId="0" applyNumberFormat="1" applyFont="1" applyBorder="1" applyAlignment="1">
      <alignment horizontal="center" vertical="center" wrapText="1"/>
    </xf>
    <xf numFmtId="0" fontId="10" fillId="0" borderId="0" xfId="0" applyFont="1" applyAlignment="1">
      <alignment horizontal="center" vertical="center"/>
    </xf>
    <xf numFmtId="0" fontId="13" fillId="0" borderId="0" xfId="0" applyFont="1" applyAlignment="1">
      <alignment horizontal="center" vertical="center"/>
    </xf>
    <xf numFmtId="0" fontId="12" fillId="0" borderId="1" xfId="0" applyFont="1" applyBorder="1" applyAlignment="1">
      <alignment horizontal="center" vertical="center"/>
    </xf>
    <xf numFmtId="0" fontId="0" fillId="0" borderId="1" xfId="0" applyBorder="1" applyAlignment="1">
      <alignment horizontal="center" vertical="center"/>
    </xf>
    <xf numFmtId="0" fontId="0" fillId="0" borderId="14" xfId="0" applyBorder="1" applyAlignment="1">
      <alignment horizontal="center" vertical="center"/>
    </xf>
    <xf numFmtId="0" fontId="0" fillId="0" borderId="0" xfId="0" applyAlignment="1">
      <alignment horizontal="left" vertical="top" wrapText="1"/>
    </xf>
    <xf numFmtId="166" fontId="11" fillId="0" borderId="7" xfId="0" applyNumberFormat="1" applyFont="1" applyBorder="1" applyAlignment="1">
      <alignment horizontal="center" vertical="center" wrapText="1"/>
    </xf>
    <xf numFmtId="0" fontId="0" fillId="0" borderId="0" xfId="0" applyAlignment="1">
      <alignment vertical="top"/>
    </xf>
    <xf numFmtId="2" fontId="5" fillId="0" borderId="0" xfId="0" applyNumberFormat="1" applyFont="1" applyAlignment="1">
      <alignment horizontal="center" vertical="center" wrapText="1"/>
    </xf>
    <xf numFmtId="164" fontId="5" fillId="0" borderId="0" xfId="0" applyNumberFormat="1" applyFont="1" applyAlignment="1">
      <alignment horizontal="center" vertical="center" wrapText="1"/>
    </xf>
    <xf numFmtId="0" fontId="4" fillId="0" borderId="0" xfId="0" applyFont="1" applyAlignment="1">
      <alignment horizontal="left" vertical="top"/>
    </xf>
    <xf numFmtId="0" fontId="0" fillId="0" borderId="0" xfId="0" applyAlignment="1">
      <alignment vertical="top" wrapText="1"/>
    </xf>
    <xf numFmtId="0" fontId="1" fillId="0" borderId="0" xfId="0" applyFont="1" applyAlignment="1">
      <alignment horizontal="left" vertical="center"/>
    </xf>
    <xf numFmtId="2" fontId="4" fillId="0" borderId="7" xfId="0" applyNumberFormat="1" applyFont="1" applyBorder="1" applyAlignment="1">
      <alignment horizontal="center" vertical="center" wrapText="1"/>
    </xf>
    <xf numFmtId="164" fontId="4" fillId="0" borderId="7" xfId="0" applyNumberFormat="1" applyFont="1" applyBorder="1" applyAlignment="1">
      <alignment horizontal="center" vertical="center" wrapText="1"/>
    </xf>
    <xf numFmtId="0" fontId="16" fillId="0" borderId="0" xfId="0" applyFont="1" applyAlignment="1">
      <alignment horizontal="center" vertical="center"/>
    </xf>
    <xf numFmtId="0" fontId="17" fillId="0" borderId="0" xfId="1" applyAlignment="1">
      <alignment horizontal="left" vertical="center"/>
    </xf>
    <xf numFmtId="0" fontId="18" fillId="0" borderId="0" xfId="0" applyFont="1"/>
    <xf numFmtId="0" fontId="17" fillId="0" borderId="0" xfId="1" applyFill="1" applyBorder="1" applyAlignment="1">
      <alignment vertical="top"/>
    </xf>
    <xf numFmtId="0" fontId="20" fillId="0" borderId="0" xfId="0" applyFont="1" applyAlignment="1">
      <alignment horizontal="left" vertical="center"/>
    </xf>
    <xf numFmtId="0" fontId="21" fillId="0" borderId="0" xfId="0" applyFont="1" applyAlignment="1">
      <alignment vertical="center"/>
    </xf>
    <xf numFmtId="0" fontId="22" fillId="0" borderId="0" xfId="0" applyFont="1" applyAlignment="1">
      <alignment vertical="center"/>
    </xf>
    <xf numFmtId="0" fontId="23" fillId="0" borderId="0" xfId="0" applyFont="1" applyAlignment="1">
      <alignment vertical="center"/>
    </xf>
    <xf numFmtId="0" fontId="0" fillId="0" borderId="0" xfId="0" applyAlignment="1">
      <alignment horizontal="left" vertical="center"/>
    </xf>
    <xf numFmtId="0" fontId="7" fillId="0" borderId="0" xfId="0" applyFont="1" applyAlignment="1">
      <alignment horizontal="left" vertical="top"/>
    </xf>
    <xf numFmtId="0" fontId="0" fillId="0" borderId="0" xfId="0" applyAlignment="1">
      <alignment horizontal="left" vertical="top" indent="5"/>
    </xf>
    <xf numFmtId="0" fontId="7" fillId="0" borderId="7" xfId="0" applyFont="1" applyBorder="1" applyAlignment="1">
      <alignment horizontal="center" vertical="top" wrapText="1"/>
    </xf>
    <xf numFmtId="0" fontId="7" fillId="0" borderId="7" xfId="0" applyFont="1" applyBorder="1" applyAlignment="1">
      <alignment horizontal="left" vertical="top" wrapText="1" indent="1"/>
    </xf>
    <xf numFmtId="0" fontId="7" fillId="0" borderId="7" xfId="0" applyFont="1" applyBorder="1" applyAlignment="1">
      <alignment horizontal="left" vertical="top" wrapText="1"/>
    </xf>
    <xf numFmtId="0" fontId="4" fillId="0" borderId="7" xfId="0" applyFont="1" applyBorder="1" applyAlignment="1">
      <alignment horizontal="center" vertical="top" wrapText="1"/>
    </xf>
    <xf numFmtId="0" fontId="0" fillId="0" borderId="7" xfId="0" applyBorder="1" applyAlignment="1">
      <alignment horizontal="center" vertical="top" wrapText="1"/>
    </xf>
    <xf numFmtId="0" fontId="4" fillId="0" borderId="3" xfId="0" applyFont="1" applyBorder="1" applyAlignment="1">
      <alignment horizontal="left" vertical="top" wrapText="1"/>
    </xf>
    <xf numFmtId="0" fontId="4" fillId="0" borderId="3" xfId="0" applyFont="1" applyBorder="1" applyAlignment="1">
      <alignment horizontal="center" vertical="top" wrapText="1"/>
    </xf>
    <xf numFmtId="1" fontId="6" fillId="0" borderId="3" xfId="0" applyNumberFormat="1" applyFont="1" applyBorder="1" applyAlignment="1">
      <alignment horizontal="center" vertical="top" wrapText="1"/>
    </xf>
    <xf numFmtId="2" fontId="6" fillId="0" borderId="3" xfId="0" applyNumberFormat="1" applyFont="1" applyBorder="1" applyAlignment="1">
      <alignment horizontal="center" vertical="top" wrapText="1"/>
    </xf>
    <xf numFmtId="2" fontId="13" fillId="0" borderId="7" xfId="0" applyNumberFormat="1" applyFont="1" applyBorder="1" applyAlignment="1">
      <alignment horizontal="center" vertical="center" wrapText="1"/>
    </xf>
    <xf numFmtId="1" fontId="25" fillId="0" borderId="3" xfId="0" applyNumberFormat="1" applyFont="1" applyBorder="1" applyAlignment="1">
      <alignment horizontal="center" vertical="top" wrapText="1"/>
    </xf>
    <xf numFmtId="0" fontId="4" fillId="0" borderId="9" xfId="0" applyFont="1" applyBorder="1" applyAlignment="1">
      <alignment horizontal="right" vertical="top" wrapText="1"/>
    </xf>
    <xf numFmtId="0" fontId="4" fillId="0" borderId="9" xfId="0" applyFont="1" applyBorder="1" applyAlignment="1">
      <alignment horizontal="center" vertical="top" wrapText="1"/>
    </xf>
    <xf numFmtId="1" fontId="6" fillId="0" borderId="9" xfId="0" applyNumberFormat="1" applyFont="1" applyBorder="1" applyAlignment="1">
      <alignment horizontal="center" vertical="top" wrapText="1"/>
    </xf>
    <xf numFmtId="2" fontId="6" fillId="0" borderId="9" xfId="0" applyNumberFormat="1" applyFont="1" applyBorder="1" applyAlignment="1">
      <alignment horizontal="center" vertical="top" wrapText="1"/>
    </xf>
    <xf numFmtId="1" fontId="25" fillId="0" borderId="9" xfId="0" applyNumberFormat="1" applyFont="1" applyBorder="1" applyAlignment="1">
      <alignment horizontal="center" vertical="top" wrapText="1"/>
    </xf>
    <xf numFmtId="2" fontId="13" fillId="0" borderId="3" xfId="0" applyNumberFormat="1" applyFont="1" applyBorder="1" applyAlignment="1">
      <alignment horizontal="center" vertical="top" wrapText="1"/>
    </xf>
    <xf numFmtId="3" fontId="6" fillId="0" borderId="3" xfId="0" applyNumberFormat="1" applyFont="1" applyBorder="1" applyAlignment="1">
      <alignment horizontal="center" vertical="top" wrapText="1"/>
    </xf>
    <xf numFmtId="167" fontId="25" fillId="0" borderId="3" xfId="0" applyNumberFormat="1" applyFont="1" applyBorder="1" applyAlignment="1">
      <alignment horizontal="center" vertical="top" wrapText="1"/>
    </xf>
    <xf numFmtId="3" fontId="25" fillId="0" borderId="3" xfId="0" applyNumberFormat="1" applyFont="1" applyBorder="1" applyAlignment="1">
      <alignment horizontal="center" vertical="top" wrapText="1"/>
    </xf>
    <xf numFmtId="3" fontId="6" fillId="0" borderId="9" xfId="0" applyNumberFormat="1" applyFont="1" applyBorder="1" applyAlignment="1">
      <alignment horizontal="center" vertical="top" wrapText="1"/>
    </xf>
    <xf numFmtId="2" fontId="13" fillId="0" borderId="9" xfId="0" applyNumberFormat="1" applyFont="1" applyBorder="1" applyAlignment="1">
      <alignment horizontal="center" vertical="top" wrapText="1"/>
    </xf>
    <xf numFmtId="1" fontId="6" fillId="0" borderId="0" xfId="0" applyNumberFormat="1" applyFont="1" applyAlignment="1">
      <alignment horizontal="center" vertical="top" wrapText="1"/>
    </xf>
    <xf numFmtId="168" fontId="25" fillId="0" borderId="3" xfId="0" applyNumberFormat="1" applyFont="1" applyBorder="1" applyAlignment="1">
      <alignment horizontal="right" vertical="top" wrapText="1"/>
    </xf>
    <xf numFmtId="0" fontId="0" fillId="4" borderId="0" xfId="0" applyFill="1" applyAlignment="1">
      <alignment horizontal="left" vertical="top" wrapText="1"/>
    </xf>
    <xf numFmtId="168" fontId="28" fillId="0" borderId="8" xfId="0" applyNumberFormat="1" applyFont="1" applyBorder="1" applyAlignment="1">
      <alignment horizontal="right" vertical="top" wrapText="1"/>
    </xf>
    <xf numFmtId="3" fontId="6" fillId="0" borderId="0" xfId="0" applyNumberFormat="1" applyFont="1" applyAlignment="1">
      <alignment horizontal="center" vertical="top" wrapText="1"/>
    </xf>
    <xf numFmtId="1" fontId="9" fillId="0" borderId="8" xfId="0" applyNumberFormat="1" applyFont="1" applyBorder="1" applyAlignment="1">
      <alignment horizontal="right" vertical="top" wrapText="1"/>
    </xf>
    <xf numFmtId="168" fontId="30" fillId="0" borderId="9" xfId="0" applyNumberFormat="1" applyFont="1" applyBorder="1" applyAlignment="1">
      <alignment horizontal="right" vertical="top" wrapText="1"/>
    </xf>
    <xf numFmtId="169" fontId="7" fillId="0" borderId="0" xfId="0" applyNumberFormat="1" applyFont="1" applyAlignment="1">
      <alignment horizontal="left" vertical="center" wrapText="1"/>
    </xf>
    <xf numFmtId="0" fontId="7" fillId="0" borderId="0" xfId="0" applyFont="1" applyAlignment="1">
      <alignment horizontal="left" vertical="center"/>
    </xf>
    <xf numFmtId="0" fontId="0" fillId="0" borderId="15" xfId="0" applyBorder="1" applyAlignment="1">
      <alignment vertical="top" wrapText="1"/>
    </xf>
    <xf numFmtId="0" fontId="31" fillId="0" borderId="0" xfId="0" applyFont="1" applyAlignment="1">
      <alignment horizontal="center" vertical="center"/>
    </xf>
    <xf numFmtId="0" fontId="24" fillId="0" borderId="0" xfId="0" applyFont="1" applyAlignment="1">
      <alignment horizontal="center" vertical="top"/>
    </xf>
    <xf numFmtId="0" fontId="1" fillId="0" borderId="0" xfId="0" applyFont="1" applyAlignment="1">
      <alignment horizontal="left" vertical="center" wrapText="1"/>
    </xf>
    <xf numFmtId="0" fontId="0" fillId="2" borderId="19" xfId="0" applyFill="1" applyBorder="1" applyAlignment="1">
      <alignment horizontal="center" vertical="top" wrapText="1"/>
    </xf>
    <xf numFmtId="0" fontId="0" fillId="2" borderId="19" xfId="0" applyFill="1" applyBorder="1" applyAlignment="1">
      <alignment horizontal="center"/>
    </xf>
    <xf numFmtId="0" fontId="0" fillId="2" borderId="33" xfId="0" applyFill="1" applyBorder="1" applyAlignment="1">
      <alignment horizontal="center" vertical="center"/>
    </xf>
    <xf numFmtId="170" fontId="0" fillId="2" borderId="34" xfId="0" applyNumberFormat="1" applyFill="1" applyBorder="1" applyAlignment="1">
      <alignment horizontal="center"/>
    </xf>
    <xf numFmtId="170" fontId="0" fillId="2" borderId="35" xfId="0" applyNumberFormat="1" applyFill="1" applyBorder="1" applyAlignment="1">
      <alignment horizontal="center"/>
    </xf>
    <xf numFmtId="0" fontId="0" fillId="8" borderId="37" xfId="0" applyFill="1" applyBorder="1" applyAlignment="1">
      <alignment horizontal="center" vertical="center"/>
    </xf>
    <xf numFmtId="170" fontId="0" fillId="8" borderId="19" xfId="0" applyNumberFormat="1" applyFill="1" applyBorder="1" applyAlignment="1">
      <alignment horizontal="center"/>
    </xf>
    <xf numFmtId="170" fontId="0" fillId="8" borderId="20" xfId="0" applyNumberFormat="1" applyFill="1" applyBorder="1" applyAlignment="1">
      <alignment horizontal="center"/>
    </xf>
    <xf numFmtId="0" fontId="0" fillId="8" borderId="40" xfId="0" applyFill="1" applyBorder="1" applyAlignment="1">
      <alignment horizontal="center" vertical="center"/>
    </xf>
    <xf numFmtId="170" fontId="0" fillId="8" borderId="22" xfId="0" applyNumberFormat="1" applyFill="1" applyBorder="1" applyAlignment="1">
      <alignment horizontal="center"/>
    </xf>
    <xf numFmtId="0" fontId="0" fillId="0" borderId="24" xfId="0" applyBorder="1" applyAlignment="1">
      <alignment horizontal="center" vertical="center"/>
    </xf>
    <xf numFmtId="0" fontId="0" fillId="0" borderId="21" xfId="0" applyBorder="1" applyAlignment="1">
      <alignment horizontal="center" vertical="center"/>
    </xf>
    <xf numFmtId="0" fontId="0" fillId="0" borderId="44" xfId="0" applyBorder="1"/>
    <xf numFmtId="0" fontId="0" fillId="0" borderId="0" xfId="0" applyAlignment="1">
      <alignment horizontal="center" vertical="top" wrapText="1"/>
    </xf>
    <xf numFmtId="0" fontId="0" fillId="0" borderId="0" xfId="0" applyAlignment="1">
      <alignment horizontal="center"/>
    </xf>
    <xf numFmtId="170" fontId="0" fillId="0" borderId="0" xfId="0" applyNumberFormat="1" applyAlignment="1">
      <alignment horizontal="center"/>
    </xf>
    <xf numFmtId="0" fontId="0" fillId="0" borderId="0" xfId="0" applyAlignment="1">
      <alignment vertical="center" wrapText="1"/>
    </xf>
    <xf numFmtId="0" fontId="33" fillId="0" borderId="0" xfId="0" applyFont="1" applyAlignment="1">
      <alignment vertical="center"/>
    </xf>
    <xf numFmtId="0" fontId="33" fillId="0" borderId="0" xfId="0" applyFont="1" applyAlignment="1">
      <alignment vertical="center" wrapText="1"/>
    </xf>
    <xf numFmtId="0" fontId="35" fillId="0" borderId="0" xfId="0" applyFont="1"/>
    <xf numFmtId="0" fontId="0" fillId="5" borderId="43" xfId="0" applyFill="1" applyBorder="1" applyAlignment="1">
      <alignment horizontal="center" vertical="center"/>
    </xf>
    <xf numFmtId="0" fontId="2" fillId="5" borderId="23" xfId="0" applyFont="1" applyFill="1" applyBorder="1" applyAlignment="1">
      <alignment horizontal="center" vertical="center"/>
    </xf>
    <xf numFmtId="0" fontId="0" fillId="0" borderId="24" xfId="0" applyBorder="1" applyAlignment="1">
      <alignment horizontal="center" vertical="center" wrapText="1"/>
    </xf>
    <xf numFmtId="0" fontId="0" fillId="0" borderId="37" xfId="0" applyBorder="1" applyAlignment="1">
      <alignment horizontal="center" vertical="center"/>
    </xf>
    <xf numFmtId="0" fontId="0" fillId="0" borderId="21" xfId="0" applyBorder="1" applyAlignment="1">
      <alignment horizontal="center" vertical="center" wrapText="1"/>
    </xf>
    <xf numFmtId="170" fontId="1" fillId="7" borderId="23" xfId="0" applyNumberFormat="1" applyFont="1" applyFill="1" applyBorder="1" applyAlignment="1">
      <alignment horizontal="center" vertical="center"/>
    </xf>
    <xf numFmtId="0" fontId="0" fillId="0" borderId="42" xfId="0" applyBorder="1" applyAlignment="1">
      <alignment horizontal="center" vertical="center" wrapText="1"/>
    </xf>
    <xf numFmtId="0" fontId="0" fillId="0" borderId="25" xfId="0" applyBorder="1" applyAlignment="1">
      <alignment horizontal="center" vertical="center" wrapText="1"/>
    </xf>
    <xf numFmtId="0" fontId="0" fillId="0" borderId="19" xfId="0" applyBorder="1" applyAlignment="1">
      <alignment horizontal="center" vertical="center"/>
    </xf>
    <xf numFmtId="170" fontId="34" fillId="7" borderId="43" xfId="0" applyNumberFormat="1" applyFont="1" applyFill="1" applyBorder="1" applyAlignment="1">
      <alignment horizontal="center" vertical="center"/>
    </xf>
    <xf numFmtId="0" fontId="0" fillId="7" borderId="21" xfId="0" applyFill="1" applyBorder="1" applyAlignment="1">
      <alignment horizontal="center" vertical="center"/>
    </xf>
    <xf numFmtId="0" fontId="0" fillId="7" borderId="22" xfId="0" applyFill="1" applyBorder="1" applyAlignment="1">
      <alignment horizontal="center" vertical="center"/>
    </xf>
    <xf numFmtId="0" fontId="0" fillId="0" borderId="42" xfId="0" applyBorder="1" applyAlignment="1">
      <alignment horizontal="center" vertical="center"/>
    </xf>
    <xf numFmtId="0" fontId="2" fillId="5" borderId="21" xfId="0" applyFont="1" applyFill="1" applyBorder="1" applyAlignment="1">
      <alignment horizontal="center" vertical="center"/>
    </xf>
    <xf numFmtId="0" fontId="2" fillId="5" borderId="22" xfId="0" applyFont="1" applyFill="1" applyBorder="1" applyAlignment="1">
      <alignment horizontal="center" vertical="center"/>
    </xf>
    <xf numFmtId="0" fontId="0" fillId="5" borderId="23" xfId="0" applyFill="1" applyBorder="1" applyAlignment="1">
      <alignment horizontal="center" vertical="center"/>
    </xf>
    <xf numFmtId="0" fontId="0" fillId="10" borderId="0" xfId="0" applyFill="1"/>
    <xf numFmtId="0" fontId="35" fillId="10" borderId="0" xfId="0" applyFont="1" applyFill="1"/>
    <xf numFmtId="0" fontId="38" fillId="10" borderId="0" xfId="0" applyFont="1" applyFill="1"/>
    <xf numFmtId="0" fontId="0" fillId="10" borderId="51" xfId="0" applyFill="1" applyBorder="1"/>
    <xf numFmtId="0" fontId="0" fillId="10" borderId="52" xfId="0" applyFill="1" applyBorder="1"/>
    <xf numFmtId="0" fontId="0" fillId="10" borderId="53" xfId="0" applyFill="1" applyBorder="1"/>
    <xf numFmtId="0" fontId="0" fillId="10" borderId="47" xfId="0" applyFill="1" applyBorder="1"/>
    <xf numFmtId="0" fontId="0" fillId="10" borderId="44" xfId="0" applyFill="1" applyBorder="1"/>
    <xf numFmtId="0" fontId="0" fillId="10" borderId="0" xfId="0" applyFill="1" applyAlignment="1">
      <alignment horizontal="left" vertical="center"/>
    </xf>
    <xf numFmtId="0" fontId="0" fillId="10" borderId="47" xfId="0" applyFill="1" applyBorder="1" applyAlignment="1">
      <alignment horizontal="center" vertical="center"/>
    </xf>
    <xf numFmtId="0" fontId="0" fillId="10" borderId="0" xfId="0" applyFill="1" applyAlignment="1">
      <alignment horizontal="center" vertical="center"/>
    </xf>
    <xf numFmtId="2" fontId="0" fillId="10" borderId="0" xfId="0" applyNumberFormat="1" applyFill="1" applyAlignment="1">
      <alignment horizontal="center" vertical="center"/>
    </xf>
    <xf numFmtId="170" fontId="0" fillId="10" borderId="0" xfId="0" applyNumberFormat="1" applyFill="1" applyAlignment="1">
      <alignment horizontal="center" vertical="center"/>
    </xf>
    <xf numFmtId="170" fontId="0" fillId="10" borderId="44" xfId="0" applyNumberFormat="1" applyFill="1" applyBorder="1" applyAlignment="1">
      <alignment horizontal="center" vertical="center"/>
    </xf>
    <xf numFmtId="0" fontId="39" fillId="10" borderId="0" xfId="0" applyFont="1" applyFill="1" applyAlignment="1">
      <alignment vertical="center"/>
    </xf>
    <xf numFmtId="0" fontId="38" fillId="10" borderId="44" xfId="0" applyFont="1" applyFill="1" applyBorder="1"/>
    <xf numFmtId="0" fontId="0" fillId="10" borderId="45" xfId="0" applyFill="1" applyBorder="1"/>
    <xf numFmtId="0" fontId="0" fillId="10" borderId="42" xfId="0" applyFill="1" applyBorder="1" applyAlignment="1">
      <alignment horizontal="center" vertical="center" wrapText="1"/>
    </xf>
    <xf numFmtId="0" fontId="0" fillId="11" borderId="0" xfId="0" applyFill="1"/>
    <xf numFmtId="0" fontId="42" fillId="11" borderId="0" xfId="0" applyFont="1" applyFill="1" applyAlignment="1">
      <alignment horizontal="center" wrapText="1"/>
    </xf>
    <xf numFmtId="0" fontId="43" fillId="11" borderId="0" xfId="0" applyFont="1" applyFill="1" applyAlignment="1">
      <alignment vertical="center" wrapText="1"/>
    </xf>
    <xf numFmtId="0" fontId="0" fillId="11" borderId="58" xfId="0" applyFill="1" applyBorder="1"/>
    <xf numFmtId="0" fontId="42" fillId="11" borderId="59" xfId="0" applyFont="1" applyFill="1" applyBorder="1" applyAlignment="1">
      <alignment horizontal="center" wrapText="1"/>
    </xf>
    <xf numFmtId="0" fontId="43" fillId="11" borderId="60" xfId="0" applyFont="1" applyFill="1" applyBorder="1" applyAlignment="1">
      <alignment vertical="center" wrapText="1"/>
    </xf>
    <xf numFmtId="0" fontId="0" fillId="0" borderId="61" xfId="0" applyBorder="1"/>
    <xf numFmtId="0" fontId="46" fillId="10" borderId="0" xfId="0" applyFont="1" applyFill="1" applyAlignment="1">
      <alignment vertical="center"/>
    </xf>
    <xf numFmtId="0" fontId="44" fillId="10" borderId="0" xfId="0" applyFont="1" applyFill="1"/>
    <xf numFmtId="0" fontId="46" fillId="10" borderId="45" xfId="0" applyFont="1" applyFill="1" applyBorder="1" applyAlignment="1">
      <alignment vertical="center"/>
    </xf>
    <xf numFmtId="0" fontId="38" fillId="10" borderId="45" xfId="0" applyFont="1" applyFill="1" applyBorder="1" applyAlignment="1">
      <alignment vertical="center"/>
    </xf>
    <xf numFmtId="164" fontId="38" fillId="10" borderId="44" xfId="0" applyNumberFormat="1" applyFont="1" applyFill="1" applyBorder="1" applyAlignment="1">
      <alignment horizontal="center"/>
    </xf>
    <xf numFmtId="0" fontId="38" fillId="10" borderId="46" xfId="0" applyFont="1" applyFill="1" applyBorder="1" applyAlignment="1">
      <alignment vertical="center"/>
    </xf>
    <xf numFmtId="0" fontId="48" fillId="0" borderId="0" xfId="0" applyFont="1" applyAlignment="1">
      <alignment vertical="center"/>
    </xf>
    <xf numFmtId="0" fontId="0" fillId="0" borderId="0" xfId="0" applyAlignment="1">
      <alignment horizontal="left" vertical="center" indent="1"/>
    </xf>
    <xf numFmtId="0" fontId="49" fillId="0" borderId="0" xfId="0" applyFont="1" applyAlignment="1">
      <alignment horizontal="left" vertical="center" indent="1"/>
    </xf>
    <xf numFmtId="0" fontId="37" fillId="0" borderId="0" xfId="0" applyFont="1" applyAlignment="1">
      <alignment horizontal="left" vertical="center" indent="2"/>
    </xf>
    <xf numFmtId="0" fontId="37" fillId="0" borderId="0" xfId="0" applyFont="1" applyAlignment="1">
      <alignment horizontal="left" vertical="center" indent="1"/>
    </xf>
    <xf numFmtId="0" fontId="50" fillId="0" borderId="0" xfId="0" applyFont="1" applyAlignment="1">
      <alignment horizontal="left" vertical="center" indent="2"/>
    </xf>
    <xf numFmtId="0" fontId="2" fillId="0" borderId="0" xfId="0" applyFont="1"/>
    <xf numFmtId="0" fontId="51" fillId="0" borderId="0" xfId="0" applyFont="1" applyAlignment="1">
      <alignment horizontal="left" vertical="center" indent="1"/>
    </xf>
    <xf numFmtId="0" fontId="53" fillId="0" borderId="0" xfId="0" applyFont="1"/>
    <xf numFmtId="0" fontId="52" fillId="0" borderId="0" xfId="0" applyFont="1" applyAlignment="1">
      <alignment horizontal="left" vertical="center" indent="1"/>
    </xf>
    <xf numFmtId="0" fontId="52" fillId="0" borderId="0" xfId="0" applyFont="1" applyAlignment="1">
      <alignment horizontal="left" vertical="center" indent="2"/>
    </xf>
    <xf numFmtId="0" fontId="53" fillId="0" borderId="0" xfId="0" applyFont="1" applyAlignment="1">
      <alignment horizontal="left" vertical="center" indent="1"/>
    </xf>
    <xf numFmtId="0" fontId="54" fillId="0" borderId="0" xfId="0" applyFont="1" applyAlignment="1">
      <alignment horizontal="left" vertical="center" indent="2"/>
    </xf>
    <xf numFmtId="0" fontId="55" fillId="0" borderId="0" xfId="0" applyFont="1"/>
    <xf numFmtId="0" fontId="56" fillId="0" borderId="0" xfId="0" applyFont="1" applyAlignment="1">
      <alignment horizontal="left" vertical="center" indent="2"/>
    </xf>
    <xf numFmtId="0" fontId="53" fillId="6" borderId="0" xfId="0" applyFont="1" applyFill="1"/>
    <xf numFmtId="0" fontId="57" fillId="0" borderId="0" xfId="0" applyFont="1" applyAlignment="1">
      <alignment vertical="center"/>
    </xf>
    <xf numFmtId="0" fontId="58" fillId="0" borderId="0" xfId="0" applyFont="1" applyAlignment="1">
      <alignment vertical="center"/>
    </xf>
    <xf numFmtId="0" fontId="59" fillId="0" borderId="0" xfId="0" applyFont="1"/>
    <xf numFmtId="2" fontId="0" fillId="5" borderId="22" xfId="0" applyNumberFormat="1" applyFill="1" applyBorder="1" applyAlignment="1">
      <alignment horizontal="center" vertical="center"/>
    </xf>
    <xf numFmtId="8" fontId="37" fillId="0" borderId="0" xfId="0" applyNumberFormat="1" applyFont="1" applyAlignment="1">
      <alignment horizontal="left" vertical="center" indent="2"/>
    </xf>
    <xf numFmtId="0" fontId="60" fillId="0" borderId="0" xfId="0" applyFont="1"/>
    <xf numFmtId="0" fontId="61" fillId="0" borderId="0" xfId="0" applyFont="1"/>
    <xf numFmtId="0" fontId="61" fillId="0" borderId="0" xfId="0" applyFont="1" applyAlignment="1">
      <alignment horizontal="left" vertical="center" indent="1"/>
    </xf>
    <xf numFmtId="0" fontId="62" fillId="0" borderId="0" xfId="0" applyFont="1" applyAlignment="1">
      <alignment vertical="center"/>
    </xf>
    <xf numFmtId="0" fontId="63" fillId="0" borderId="0" xfId="0" applyFont="1"/>
    <xf numFmtId="0" fontId="37" fillId="0" borderId="0" xfId="0" applyFont="1" applyAlignment="1">
      <alignment vertical="center" wrapText="1"/>
    </xf>
    <xf numFmtId="0" fontId="0" fillId="0" borderId="0" xfId="0" applyAlignment="1">
      <alignment horizontal="left"/>
    </xf>
    <xf numFmtId="49" fontId="0" fillId="5" borderId="25" xfId="0" quotePrefix="1" applyNumberFormat="1" applyFill="1" applyBorder="1" applyAlignment="1">
      <alignment horizontal="center" vertical="center"/>
    </xf>
    <xf numFmtId="171" fontId="0" fillId="7" borderId="23" xfId="0" applyNumberFormat="1" applyFill="1" applyBorder="1" applyAlignment="1">
      <alignment horizontal="center" vertical="center"/>
    </xf>
    <xf numFmtId="171" fontId="0" fillId="7" borderId="22" xfId="0" applyNumberFormat="1" applyFill="1" applyBorder="1" applyAlignment="1">
      <alignment horizontal="center" vertical="center"/>
    </xf>
    <xf numFmtId="1" fontId="0" fillId="7" borderId="22" xfId="0" applyNumberFormat="1" applyFill="1" applyBorder="1" applyAlignment="1">
      <alignment horizontal="center" vertical="center"/>
    </xf>
    <xf numFmtId="0" fontId="40" fillId="0" borderId="47" xfId="0" applyFont="1" applyBorder="1" applyAlignment="1">
      <alignment horizontal="center"/>
    </xf>
    <xf numFmtId="0" fontId="40" fillId="0" borderId="0" xfId="0" applyFont="1" applyAlignment="1">
      <alignment horizontal="center"/>
    </xf>
    <xf numFmtId="0" fontId="40" fillId="0" borderId="44" xfId="0" applyFont="1" applyBorder="1" applyAlignment="1">
      <alignment horizontal="center"/>
    </xf>
    <xf numFmtId="0" fontId="0" fillId="0" borderId="48" xfId="0" applyBorder="1" applyAlignment="1">
      <alignment horizontal="center" vertical="center"/>
    </xf>
    <xf numFmtId="0" fontId="0" fillId="0" borderId="49" xfId="0" applyBorder="1" applyAlignment="1">
      <alignment horizontal="center" vertical="center"/>
    </xf>
    <xf numFmtId="0" fontId="0" fillId="0" borderId="42" xfId="0" applyBorder="1" applyAlignment="1">
      <alignment horizontal="center" vertical="center" wrapText="1"/>
    </xf>
    <xf numFmtId="0" fontId="0" fillId="0" borderId="19" xfId="0" applyBorder="1" applyAlignment="1">
      <alignment horizontal="center" vertical="center" wrapText="1"/>
    </xf>
    <xf numFmtId="0" fontId="0" fillId="0" borderId="55" xfId="0" applyBorder="1" applyAlignment="1">
      <alignment horizontal="center" vertical="center" wrapText="1"/>
    </xf>
    <xf numFmtId="0" fontId="0" fillId="0" borderId="56" xfId="0" applyBorder="1" applyAlignment="1">
      <alignment horizontal="center" vertical="center" wrapText="1"/>
    </xf>
    <xf numFmtId="0" fontId="0" fillId="0" borderId="24" xfId="0" applyBorder="1" applyAlignment="1">
      <alignment horizontal="center" vertical="center" wrapText="1"/>
    </xf>
    <xf numFmtId="0" fontId="0" fillId="0" borderId="25" xfId="0" applyBorder="1" applyAlignment="1">
      <alignment horizontal="center" vertical="center" wrapText="1"/>
    </xf>
    <xf numFmtId="0" fontId="0" fillId="0" borderId="37" xfId="0" applyBorder="1" applyAlignment="1">
      <alignment horizontal="center" vertical="center" wrapText="1"/>
    </xf>
    <xf numFmtId="0" fontId="0" fillId="0" borderId="43" xfId="0" applyBorder="1" applyAlignment="1">
      <alignment horizontal="center" vertical="center" wrapText="1"/>
    </xf>
    <xf numFmtId="0" fontId="1" fillId="0" borderId="24" xfId="0" applyFont="1" applyBorder="1" applyAlignment="1">
      <alignment horizontal="center" vertical="center"/>
    </xf>
    <xf numFmtId="0" fontId="1" fillId="0" borderId="42" xfId="0" applyFont="1" applyBorder="1" applyAlignment="1">
      <alignment horizontal="center" vertical="center"/>
    </xf>
    <xf numFmtId="0" fontId="65" fillId="0" borderId="62" xfId="0" applyFont="1" applyBorder="1" applyAlignment="1">
      <alignment horizontal="center"/>
    </xf>
    <xf numFmtId="0" fontId="65" fillId="0" borderId="63" xfId="0" applyFont="1" applyBorder="1" applyAlignment="1">
      <alignment horizontal="center"/>
    </xf>
    <xf numFmtId="171" fontId="0" fillId="7" borderId="37" xfId="0" applyNumberFormat="1" applyFill="1" applyBorder="1" applyAlignment="1">
      <alignment horizontal="center" vertical="center"/>
    </xf>
    <xf numFmtId="171" fontId="0" fillId="7" borderId="43" xfId="0" applyNumberFormat="1" applyFill="1" applyBorder="1" applyAlignment="1">
      <alignment horizontal="center" vertical="center"/>
    </xf>
    <xf numFmtId="171" fontId="41" fillId="9" borderId="2" xfId="0" applyNumberFormat="1" applyFont="1" applyFill="1" applyBorder="1" applyAlignment="1">
      <alignment horizontal="center" vertical="center"/>
    </xf>
    <xf numFmtId="171" fontId="41" fillId="9" borderId="26" xfId="0" applyNumberFormat="1" applyFont="1" applyFill="1" applyBorder="1" applyAlignment="1">
      <alignment horizontal="center" vertical="center"/>
    </xf>
    <xf numFmtId="0" fontId="0" fillId="10" borderId="50" xfId="0" applyFill="1" applyBorder="1" applyAlignment="1">
      <alignment horizontal="center" vertical="center"/>
    </xf>
    <xf numFmtId="0" fontId="0" fillId="10" borderId="57" xfId="0" applyFill="1" applyBorder="1" applyAlignment="1">
      <alignment horizontal="center" vertical="center"/>
    </xf>
    <xf numFmtId="0" fontId="19" fillId="0" borderId="51" xfId="0" applyFont="1" applyBorder="1" applyAlignment="1">
      <alignment horizontal="center" vertical="center"/>
    </xf>
    <xf numFmtId="0" fontId="19" fillId="0" borderId="53" xfId="0" applyFont="1" applyBorder="1" applyAlignment="1">
      <alignment horizontal="center" vertical="center"/>
    </xf>
    <xf numFmtId="0" fontId="19" fillId="0" borderId="47" xfId="0" applyFont="1" applyBorder="1" applyAlignment="1">
      <alignment horizontal="center" vertical="center"/>
    </xf>
    <xf numFmtId="0" fontId="19" fillId="0" borderId="44" xfId="0" applyFont="1" applyBorder="1" applyAlignment="1">
      <alignment horizontal="center" vertical="center"/>
    </xf>
    <xf numFmtId="0" fontId="0" fillId="9" borderId="54" xfId="0" applyFill="1" applyBorder="1" applyAlignment="1">
      <alignment horizontal="center" wrapText="1"/>
    </xf>
    <xf numFmtId="0" fontId="0" fillId="9" borderId="46" xfId="0" applyFill="1" applyBorder="1" applyAlignment="1">
      <alignment horizontal="center" wrapText="1"/>
    </xf>
    <xf numFmtId="0" fontId="0" fillId="5" borderId="47" xfId="0" applyFill="1" applyBorder="1" applyAlignment="1">
      <alignment horizontal="center" vertical="center"/>
    </xf>
    <xf numFmtId="0" fontId="0" fillId="5" borderId="44" xfId="0" applyFill="1" applyBorder="1" applyAlignment="1">
      <alignment horizontal="center" vertical="center"/>
    </xf>
    <xf numFmtId="0" fontId="31" fillId="0" borderId="0" xfId="0" applyFont="1" applyAlignment="1">
      <alignment horizontal="center" vertical="center"/>
    </xf>
    <xf numFmtId="1" fontId="9" fillId="0" borderId="4" xfId="0" applyNumberFormat="1" applyFont="1" applyBorder="1" applyAlignment="1">
      <alignment horizontal="center" vertical="center" wrapText="1"/>
    </xf>
    <xf numFmtId="1" fontId="9" fillId="0" borderId="5" xfId="0" applyNumberFormat="1" applyFont="1" applyBorder="1" applyAlignment="1">
      <alignment horizontal="center" vertical="center" wrapText="1"/>
    </xf>
    <xf numFmtId="1" fontId="9" fillId="0" borderId="6" xfId="0" applyNumberFormat="1"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3" xfId="0" applyFont="1" applyBorder="1" applyAlignment="1">
      <alignment horizontal="center"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7" fillId="0" borderId="3" xfId="0" applyFont="1" applyBorder="1" applyAlignment="1">
      <alignment horizontal="left" vertical="center" wrapText="1" indent="1"/>
    </xf>
    <xf numFmtId="0" fontId="7" fillId="0" borderId="9" xfId="0" applyFont="1" applyBorder="1" applyAlignment="1">
      <alignment horizontal="left" vertical="center" wrapText="1" indent="1"/>
    </xf>
    <xf numFmtId="0" fontId="7" fillId="0" borderId="4" xfId="0" applyFont="1" applyBorder="1" applyAlignment="1">
      <alignment horizontal="left" vertical="top" wrapText="1" indent="1"/>
    </xf>
    <xf numFmtId="0" fontId="7" fillId="0" borderId="6" xfId="0" applyFont="1" applyBorder="1" applyAlignment="1">
      <alignment horizontal="left" vertical="top" wrapText="1" indent="1"/>
    </xf>
    <xf numFmtId="0" fontId="4" fillId="0" borderId="4" xfId="0" applyFont="1" applyBorder="1" applyAlignment="1">
      <alignment horizontal="left" vertical="top" wrapText="1" indent="2"/>
    </xf>
    <xf numFmtId="0" fontId="4" fillId="0" borderId="6" xfId="0" applyFont="1" applyBorder="1" applyAlignment="1">
      <alignment horizontal="left" vertical="top" wrapText="1" indent="2"/>
    </xf>
    <xf numFmtId="1" fontId="6" fillId="0" borderId="10" xfId="0" applyNumberFormat="1" applyFont="1" applyBorder="1" applyAlignment="1">
      <alignment horizontal="left" vertical="top" wrapText="1" indent="2"/>
    </xf>
    <xf numFmtId="1" fontId="6" fillId="0" borderId="11" xfId="0" applyNumberFormat="1" applyFont="1" applyBorder="1" applyAlignment="1">
      <alignment horizontal="left" vertical="top" wrapText="1" indent="2"/>
    </xf>
    <xf numFmtId="0" fontId="0" fillId="3" borderId="3" xfId="0" applyFill="1" applyBorder="1" applyAlignment="1">
      <alignment horizontal="left" vertical="top" wrapText="1"/>
    </xf>
    <xf numFmtId="0" fontId="0" fillId="3" borderId="9" xfId="0" applyFill="1" applyBorder="1" applyAlignment="1">
      <alignment horizontal="left" vertical="top" wrapText="1"/>
    </xf>
    <xf numFmtId="1" fontId="6" fillId="0" borderId="12" xfId="0" applyNumberFormat="1" applyFont="1" applyBorder="1" applyAlignment="1">
      <alignment horizontal="left" vertical="top" wrapText="1" indent="2"/>
    </xf>
    <xf numFmtId="1" fontId="6" fillId="0" borderId="13" xfId="0" applyNumberFormat="1" applyFont="1" applyBorder="1" applyAlignment="1">
      <alignment horizontal="left" vertical="top" wrapText="1" indent="2"/>
    </xf>
    <xf numFmtId="0" fontId="24" fillId="0" borderId="0" xfId="0" applyFont="1" applyAlignment="1">
      <alignment horizontal="center" vertical="top"/>
    </xf>
    <xf numFmtId="0" fontId="7" fillId="0" borderId="0" xfId="0" applyFont="1" applyAlignment="1">
      <alignment horizontal="left" vertical="center" wrapText="1"/>
    </xf>
    <xf numFmtId="0" fontId="1" fillId="0" borderId="0" xfId="0" applyFont="1" applyAlignment="1">
      <alignment horizontal="left" vertical="center" wrapText="1"/>
    </xf>
    <xf numFmtId="0" fontId="4" fillId="0" borderId="10" xfId="0" applyFont="1" applyBorder="1" applyAlignment="1">
      <alignment horizontal="left" vertical="top" wrapText="1" indent="14"/>
    </xf>
    <xf numFmtId="0" fontId="4" fillId="0" borderId="15" xfId="0" applyFont="1" applyBorder="1" applyAlignment="1">
      <alignment horizontal="left" vertical="top" wrapText="1" indent="14"/>
    </xf>
    <xf numFmtId="0" fontId="4" fillId="0" borderId="11" xfId="0" applyFont="1" applyBorder="1" applyAlignment="1">
      <alignment horizontal="left" vertical="top" wrapText="1" indent="14"/>
    </xf>
    <xf numFmtId="0" fontId="0" fillId="0" borderId="17" xfId="0" applyBorder="1" applyAlignment="1">
      <alignment horizontal="left" vertical="top" wrapText="1" indent="8"/>
    </xf>
    <xf numFmtId="0" fontId="0" fillId="0" borderId="0" xfId="0" applyAlignment="1">
      <alignment horizontal="left" vertical="top" wrapText="1" indent="8"/>
    </xf>
    <xf numFmtId="0" fontId="0" fillId="0" borderId="16" xfId="0" applyBorder="1" applyAlignment="1">
      <alignment horizontal="left" vertical="top" wrapText="1" indent="8"/>
    </xf>
    <xf numFmtId="0" fontId="7" fillId="0" borderId="17" xfId="0" applyFont="1" applyBorder="1" applyAlignment="1">
      <alignment horizontal="left" vertical="top" wrapText="1" indent="7"/>
    </xf>
    <xf numFmtId="0" fontId="7" fillId="0" borderId="0" xfId="0" applyFont="1" applyAlignment="1">
      <alignment horizontal="left" vertical="top" wrapText="1" indent="7"/>
    </xf>
    <xf numFmtId="0" fontId="7" fillId="0" borderId="16" xfId="0" applyFont="1" applyBorder="1" applyAlignment="1">
      <alignment horizontal="left" vertical="top" wrapText="1" indent="7"/>
    </xf>
    <xf numFmtId="0" fontId="7" fillId="0" borderId="12" xfId="0" applyFont="1" applyBorder="1" applyAlignment="1">
      <alignment horizontal="left" vertical="top" wrapText="1" indent="11"/>
    </xf>
    <xf numFmtId="0" fontId="7" fillId="0" borderId="18" xfId="0" applyFont="1" applyBorder="1" applyAlignment="1">
      <alignment horizontal="left" vertical="top" wrapText="1" indent="11"/>
    </xf>
    <xf numFmtId="0" fontId="7" fillId="0" borderId="13" xfId="0" applyFont="1" applyBorder="1" applyAlignment="1">
      <alignment horizontal="left" vertical="top" wrapText="1" indent="11"/>
    </xf>
    <xf numFmtId="0" fontId="4" fillId="0" borderId="0" xfId="0" applyFont="1" applyAlignment="1">
      <alignment horizontal="left" vertical="top" wrapText="1"/>
    </xf>
    <xf numFmtId="0" fontId="54" fillId="0" borderId="0" xfId="0" applyFont="1" applyAlignment="1">
      <alignment horizontal="center" vertical="center" wrapText="1"/>
    </xf>
    <xf numFmtId="0" fontId="37" fillId="0" borderId="0" xfId="0" applyFont="1" applyAlignment="1">
      <alignment horizontal="center" vertical="center" wrapText="1"/>
    </xf>
    <xf numFmtId="0" fontId="0" fillId="0" borderId="0" xfId="0" applyAlignment="1">
      <alignment horizontal="left" vertical="top" wrapText="1"/>
    </xf>
    <xf numFmtId="0" fontId="54" fillId="0" borderId="0" xfId="0" applyFont="1" applyAlignment="1">
      <alignment horizontal="left" vertical="center" wrapText="1"/>
    </xf>
    <xf numFmtId="0" fontId="37" fillId="0" borderId="0" xfId="0" applyFont="1" applyAlignment="1">
      <alignment horizontal="left" vertical="center" wrapText="1"/>
    </xf>
    <xf numFmtId="0" fontId="33" fillId="8" borderId="38" xfId="0" applyFont="1" applyFill="1" applyBorder="1" applyAlignment="1">
      <alignment horizontal="center" vertical="center" wrapText="1"/>
    </xf>
    <xf numFmtId="0" fontId="33" fillId="8" borderId="39" xfId="0" applyFont="1" applyFill="1" applyBorder="1" applyAlignment="1">
      <alignment horizontal="center" vertical="center" wrapText="1"/>
    </xf>
    <xf numFmtId="0" fontId="33" fillId="8" borderId="41" xfId="0" applyFont="1" applyFill="1" applyBorder="1" applyAlignment="1">
      <alignment horizontal="center" vertical="center" wrapText="1"/>
    </xf>
    <xf numFmtId="0" fontId="33" fillId="2" borderId="27" xfId="0" applyFont="1" applyFill="1" applyBorder="1" applyAlignment="1">
      <alignment horizontal="center" vertical="center" wrapText="1"/>
    </xf>
    <xf numFmtId="0" fontId="33" fillId="2" borderId="31" xfId="0" applyFont="1" applyFill="1" applyBorder="1" applyAlignment="1">
      <alignment horizontal="center" vertical="center" wrapText="1"/>
    </xf>
    <xf numFmtId="0" fontId="0" fillId="2" borderId="28" xfId="0" applyFill="1" applyBorder="1" applyAlignment="1">
      <alignment horizontal="center" vertical="center" wrapText="1"/>
    </xf>
    <xf numFmtId="0" fontId="0" fillId="2" borderId="29" xfId="0" applyFill="1" applyBorder="1" applyAlignment="1">
      <alignment horizontal="center" vertical="center" wrapText="1"/>
    </xf>
    <xf numFmtId="0" fontId="0" fillId="2" borderId="30" xfId="0" applyFill="1" applyBorder="1" applyAlignment="1">
      <alignment horizontal="center" vertical="center" wrapText="1"/>
    </xf>
    <xf numFmtId="0" fontId="33" fillId="2" borderId="32" xfId="0" applyFont="1" applyFill="1" applyBorder="1" applyAlignment="1">
      <alignment horizontal="center" vertical="center"/>
    </xf>
    <xf numFmtId="0" fontId="33" fillId="2" borderId="36" xfId="0" applyFont="1" applyFill="1" applyBorder="1" applyAlignment="1">
      <alignment horizontal="center" vertical="center"/>
    </xf>
  </cellXfs>
  <cellStyles count="2">
    <cellStyle name="Hyperlink" xfId="1" builtinId="8"/>
    <cellStyle name="Normal" xfId="0" builtinId="0"/>
  </cellStyles>
  <dxfs count="1">
    <dxf>
      <font>
        <color theme="0"/>
      </font>
      <fill>
        <patternFill>
          <bgColor theme="0"/>
        </patternFill>
      </fill>
      <border>
        <left/>
        <right/>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4</xdr:col>
      <xdr:colOff>668654</xdr:colOff>
      <xdr:row>1</xdr:row>
      <xdr:rowOff>95250</xdr:rowOff>
    </xdr:from>
    <xdr:to>
      <xdr:col>5</xdr:col>
      <xdr:colOff>1024018</xdr:colOff>
      <xdr:row>3</xdr:row>
      <xdr:rowOff>0</xdr:rowOff>
    </xdr:to>
    <xdr:pic>
      <xdr:nvPicPr>
        <xdr:cNvPr id="2" name="Picture 1">
          <a:extLst>
            <a:ext uri="{FF2B5EF4-FFF2-40B4-BE49-F238E27FC236}">
              <a16:creationId xmlns:a16="http://schemas.microsoft.com/office/drawing/2014/main" id="{847ADB5F-1BA3-BFAE-416F-8D555708C08E}"/>
            </a:ext>
          </a:extLst>
        </xdr:cNvPr>
        <xdr:cNvPicPr>
          <a:picLocks noChangeAspect="1"/>
        </xdr:cNvPicPr>
      </xdr:nvPicPr>
      <xdr:blipFill>
        <a:blip xmlns:r="http://schemas.openxmlformats.org/officeDocument/2006/relationships" r:embed="rId1"/>
        <a:stretch>
          <a:fillRect/>
        </a:stretch>
      </xdr:blipFill>
      <xdr:spPr>
        <a:xfrm>
          <a:off x="5183504" y="285750"/>
          <a:ext cx="1808879" cy="590550"/>
        </a:xfrm>
        <a:prstGeom prst="rect">
          <a:avLst/>
        </a:prstGeom>
        <a:solidFill>
          <a:schemeClr val="tx1"/>
        </a:solid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15</xdr:col>
      <xdr:colOff>0</xdr:colOff>
      <xdr:row>0</xdr:row>
      <xdr:rowOff>0</xdr:rowOff>
    </xdr:from>
    <xdr:to>
      <xdr:col>27</xdr:col>
      <xdr:colOff>151171</xdr:colOff>
      <xdr:row>31</xdr:row>
      <xdr:rowOff>142009</xdr:rowOff>
    </xdr:to>
    <xdr:pic>
      <xdr:nvPicPr>
        <xdr:cNvPr id="7" name="Picture 6">
          <a:extLst>
            <a:ext uri="{FF2B5EF4-FFF2-40B4-BE49-F238E27FC236}">
              <a16:creationId xmlns:a16="http://schemas.microsoft.com/office/drawing/2014/main" id="{E31C1CAA-BE3B-31E1-2F55-2BA36CE03B64}"/>
            </a:ext>
          </a:extLst>
        </xdr:cNvPr>
        <xdr:cNvPicPr>
          <a:picLocks noChangeAspect="1"/>
        </xdr:cNvPicPr>
      </xdr:nvPicPr>
      <xdr:blipFill>
        <a:blip xmlns:r="http://schemas.openxmlformats.org/officeDocument/2006/relationships" r:embed="rId1"/>
        <a:stretch>
          <a:fillRect/>
        </a:stretch>
      </xdr:blipFill>
      <xdr:spPr>
        <a:xfrm>
          <a:off x="9144000" y="0"/>
          <a:ext cx="7466371" cy="691618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13</xdr:col>
      <xdr:colOff>609177</xdr:colOff>
      <xdr:row>1</xdr:row>
      <xdr:rowOff>158702</xdr:rowOff>
    </xdr:from>
    <xdr:to>
      <xdr:col>27</xdr:col>
      <xdr:colOff>589242</xdr:colOff>
      <xdr:row>39</xdr:row>
      <xdr:rowOff>40005</xdr:rowOff>
    </xdr:to>
    <xdr:pic>
      <xdr:nvPicPr>
        <xdr:cNvPr id="2" name="Picture 1">
          <a:extLst>
            <a:ext uri="{FF2B5EF4-FFF2-40B4-BE49-F238E27FC236}">
              <a16:creationId xmlns:a16="http://schemas.microsoft.com/office/drawing/2014/main" id="{FA722022-3658-CD95-179C-6A2DF1369085}"/>
            </a:ext>
          </a:extLst>
        </xdr:cNvPr>
        <xdr:cNvPicPr>
          <a:picLocks noChangeAspect="1"/>
        </xdr:cNvPicPr>
      </xdr:nvPicPr>
      <xdr:blipFill>
        <a:blip xmlns:r="http://schemas.openxmlformats.org/officeDocument/2006/relationships" r:embed="rId1"/>
        <a:stretch>
          <a:fillRect/>
        </a:stretch>
      </xdr:blipFill>
      <xdr:spPr>
        <a:xfrm>
          <a:off x="8533977" y="339677"/>
          <a:ext cx="8522085" cy="689170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91440</xdr:colOff>
      <xdr:row>0</xdr:row>
      <xdr:rowOff>76200</xdr:rowOff>
    </xdr:from>
    <xdr:to>
      <xdr:col>12</xdr:col>
      <xdr:colOff>345432</xdr:colOff>
      <xdr:row>17</xdr:row>
      <xdr:rowOff>139065</xdr:rowOff>
    </xdr:to>
    <xdr:pic>
      <xdr:nvPicPr>
        <xdr:cNvPr id="2" name="Picture 1">
          <a:extLst>
            <a:ext uri="{FF2B5EF4-FFF2-40B4-BE49-F238E27FC236}">
              <a16:creationId xmlns:a16="http://schemas.microsoft.com/office/drawing/2014/main" id="{EE398EB8-B418-4A6E-AD58-9D220E3511E2}"/>
            </a:ext>
          </a:extLst>
        </xdr:cNvPr>
        <xdr:cNvPicPr>
          <a:picLocks noChangeAspect="1"/>
        </xdr:cNvPicPr>
      </xdr:nvPicPr>
      <xdr:blipFill>
        <a:blip xmlns:r="http://schemas.openxmlformats.org/officeDocument/2006/relationships" r:embed="rId1"/>
        <a:stretch>
          <a:fillRect/>
        </a:stretch>
      </xdr:blipFill>
      <xdr:spPr>
        <a:xfrm>
          <a:off x="2529840" y="76200"/>
          <a:ext cx="5130792" cy="33051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state.nj.us/transportation/eng/documents/RUCM/Section3.shtm" TargetMode="External"/><Relationship Id="rId1" Type="http://schemas.openxmlformats.org/officeDocument/2006/relationships/hyperlink" Target="https://www.bls.gov/news.release/cpi.toc.htm" TargetMode="Externa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B5E971-421E-4475-9C2C-352B7A5021B9}">
  <dimension ref="A1:O45"/>
  <sheetViews>
    <sheetView tabSelected="1" zoomScale="90" zoomScaleNormal="90" workbookViewId="0">
      <selection activeCell="H13" sqref="H13"/>
    </sheetView>
  </sheetViews>
  <sheetFormatPr defaultColWidth="0" defaultRowHeight="15" zeroHeight="1" x14ac:dyDescent="0.25"/>
  <cols>
    <col min="1" max="1" width="17" style="107" customWidth="1"/>
    <col min="2" max="2" width="18.7109375" style="107" customWidth="1"/>
    <col min="3" max="3" width="17.7109375" style="107" customWidth="1"/>
    <col min="4" max="4" width="20.85546875" style="107" customWidth="1"/>
    <col min="5" max="5" width="21.28515625" style="107" customWidth="1"/>
    <col min="6" max="6" width="23.42578125" style="107" customWidth="1"/>
    <col min="7" max="7" width="21.140625" style="107" customWidth="1"/>
    <col min="8" max="8" width="21.42578125" style="107" customWidth="1"/>
    <col min="9" max="9" width="22" style="107" customWidth="1"/>
    <col min="10" max="10" width="17" style="107" customWidth="1"/>
    <col min="11" max="16384" width="17" style="107" hidden="1"/>
  </cols>
  <sheetData>
    <row r="1" spans="1:15" ht="15.75" thickBot="1" x14ac:dyDescent="0.3"/>
    <row r="2" spans="1:15" x14ac:dyDescent="0.25">
      <c r="B2" s="110"/>
      <c r="C2" s="111"/>
      <c r="D2" s="111"/>
      <c r="E2" s="111"/>
      <c r="F2" s="111"/>
      <c r="G2" s="111"/>
      <c r="H2" s="111"/>
      <c r="I2" s="112"/>
    </row>
    <row r="3" spans="1:15" customFormat="1" ht="39.6" customHeight="1" x14ac:dyDescent="0.4">
      <c r="A3" s="107"/>
      <c r="B3" s="170" t="s">
        <v>343</v>
      </c>
      <c r="C3" s="171"/>
      <c r="D3" s="171"/>
      <c r="E3" s="171"/>
      <c r="F3" s="171"/>
      <c r="G3" s="171"/>
      <c r="H3" s="171"/>
      <c r="I3" s="172"/>
      <c r="J3" s="108"/>
      <c r="K3" s="90"/>
    </row>
    <row r="4" spans="1:15" customFormat="1" ht="28.9" customHeight="1" x14ac:dyDescent="0.25">
      <c r="A4" s="107"/>
      <c r="B4" s="170"/>
      <c r="C4" s="171"/>
      <c r="D4" s="171"/>
      <c r="E4" s="171"/>
      <c r="F4" s="171"/>
      <c r="G4" s="171"/>
      <c r="H4" s="171"/>
      <c r="I4" s="172"/>
      <c r="J4" s="107"/>
    </row>
    <row r="5" spans="1:15" customFormat="1" ht="28.15" customHeight="1" thickBot="1" x14ac:dyDescent="0.3">
      <c r="A5" s="107"/>
      <c r="B5" s="113"/>
      <c r="C5" s="107"/>
      <c r="D5" s="107"/>
      <c r="E5" s="107"/>
      <c r="F5" s="107"/>
      <c r="G5" s="107"/>
      <c r="H5" s="107"/>
      <c r="I5" s="114"/>
      <c r="J5" s="107"/>
      <c r="L5" s="89"/>
      <c r="M5" s="87"/>
      <c r="N5" s="87"/>
      <c r="O5" s="87"/>
    </row>
    <row r="6" spans="1:15" customFormat="1" ht="36" customHeight="1" x14ac:dyDescent="0.25">
      <c r="A6" s="107"/>
      <c r="B6" s="113"/>
      <c r="C6" s="81" t="s">
        <v>80</v>
      </c>
      <c r="D6" s="166"/>
      <c r="E6" s="107"/>
      <c r="F6" s="107"/>
      <c r="G6" s="173" t="s">
        <v>81</v>
      </c>
      <c r="H6" s="174"/>
      <c r="I6" s="114"/>
      <c r="J6" s="107"/>
      <c r="L6" s="89"/>
      <c r="M6" s="84"/>
      <c r="N6" s="85"/>
      <c r="O6" s="88"/>
    </row>
    <row r="7" spans="1:15" customFormat="1" x14ac:dyDescent="0.25">
      <c r="A7" s="107"/>
      <c r="B7" s="113"/>
      <c r="C7" s="94" t="s">
        <v>6</v>
      </c>
      <c r="D7" s="91" t="s">
        <v>189</v>
      </c>
      <c r="E7" s="107"/>
      <c r="F7" s="107"/>
      <c r="G7" s="94" t="s">
        <v>83</v>
      </c>
      <c r="H7" s="100">
        <f>VLOOKUP(I13,'RUC Data'!A:B, 2, FALSE)</f>
        <v>23.667630721646574</v>
      </c>
      <c r="I7" s="114"/>
      <c r="J7" s="107"/>
      <c r="L7" s="1"/>
      <c r="M7" s="86"/>
      <c r="N7" s="86"/>
      <c r="O7" s="88"/>
    </row>
    <row r="8" spans="1:15" customFormat="1" ht="30.6" customHeight="1" thickBot="1" x14ac:dyDescent="0.3">
      <c r="A8" s="107"/>
      <c r="B8" s="113"/>
      <c r="C8" s="95" t="s">
        <v>82</v>
      </c>
      <c r="D8" s="92" t="s">
        <v>98</v>
      </c>
      <c r="E8" s="107"/>
      <c r="F8" s="107"/>
      <c r="G8" s="82" t="s">
        <v>86</v>
      </c>
      <c r="H8" s="96">
        <f>VLOOKUP(I13,'RUC Data'!A:C,3,FALSE)</f>
        <v>42.059946161962273</v>
      </c>
      <c r="I8" s="114"/>
      <c r="J8" s="107"/>
      <c r="L8" s="1"/>
      <c r="M8" s="86"/>
      <c r="N8" s="86"/>
      <c r="O8" s="89"/>
    </row>
    <row r="9" spans="1:15" customFormat="1" ht="29.45" customHeight="1" x14ac:dyDescent="0.25">
      <c r="A9" s="107"/>
      <c r="B9" s="113"/>
      <c r="C9" s="107"/>
      <c r="D9" s="107"/>
      <c r="E9" s="107"/>
      <c r="F9" s="107"/>
      <c r="G9" s="107"/>
      <c r="H9" s="107"/>
      <c r="I9" s="114"/>
      <c r="J9" s="107"/>
      <c r="L9" s="1"/>
      <c r="M9" s="86"/>
      <c r="N9" s="86"/>
      <c r="O9" s="89"/>
    </row>
    <row r="10" spans="1:15" customFormat="1" ht="15.75" thickBot="1" x14ac:dyDescent="0.3">
      <c r="A10" s="107"/>
      <c r="B10" s="113"/>
      <c r="C10" s="107"/>
      <c r="D10" s="107"/>
      <c r="E10" s="115"/>
      <c r="F10" s="107"/>
      <c r="G10" s="107"/>
      <c r="H10" s="107"/>
      <c r="I10" s="114"/>
      <c r="J10" s="107"/>
      <c r="L10" s="1"/>
      <c r="M10" s="86"/>
      <c r="N10" s="86"/>
      <c r="O10" s="89"/>
    </row>
    <row r="11" spans="1:15" customFormat="1" ht="16.5" thickBot="1" x14ac:dyDescent="0.3">
      <c r="A11" s="107"/>
      <c r="B11" s="185" t="s">
        <v>341</v>
      </c>
      <c r="C11" s="186"/>
      <c r="D11" s="185" t="s">
        <v>342</v>
      </c>
      <c r="E11" s="186"/>
      <c r="F11" s="107"/>
      <c r="G11" s="107"/>
      <c r="H11" s="107"/>
      <c r="I11" s="114"/>
      <c r="J11" s="107"/>
      <c r="L11" s="1"/>
      <c r="M11" s="86"/>
      <c r="N11" s="86"/>
      <c r="O11" s="89"/>
    </row>
    <row r="12" spans="1:15" customFormat="1" ht="41.45" customHeight="1" x14ac:dyDescent="0.25">
      <c r="A12" s="107"/>
      <c r="B12" s="93" t="s">
        <v>345</v>
      </c>
      <c r="C12" s="97" t="s">
        <v>96</v>
      </c>
      <c r="D12" s="97" t="s">
        <v>94</v>
      </c>
      <c r="E12" s="124" t="s">
        <v>97</v>
      </c>
      <c r="F12" s="97" t="s">
        <v>95</v>
      </c>
      <c r="G12" s="103" t="s">
        <v>85</v>
      </c>
      <c r="H12" s="103" t="s">
        <v>84</v>
      </c>
      <c r="I12" s="98" t="s">
        <v>344</v>
      </c>
      <c r="J12" s="107"/>
      <c r="L12" s="1"/>
      <c r="M12" s="86"/>
      <c r="N12" s="86"/>
      <c r="O12" s="89"/>
    </row>
    <row r="13" spans="1:15" customFormat="1" ht="15.75" thickBot="1" x14ac:dyDescent="0.3">
      <c r="A13" s="107"/>
      <c r="B13" s="104"/>
      <c r="C13" s="105"/>
      <c r="D13" s="105"/>
      <c r="E13" s="105"/>
      <c r="F13" s="105"/>
      <c r="G13" s="105"/>
      <c r="H13" s="105"/>
      <c r="I13" s="106">
        <v>2030</v>
      </c>
      <c r="J13" s="107"/>
      <c r="N13" s="86"/>
      <c r="O13" s="89"/>
    </row>
    <row r="14" spans="1:15" customFormat="1" x14ac:dyDescent="0.25">
      <c r="A14" s="107"/>
      <c r="B14" s="113"/>
      <c r="C14" s="107"/>
      <c r="D14" s="107"/>
      <c r="E14" s="107"/>
      <c r="F14" s="107"/>
      <c r="G14" s="107"/>
      <c r="H14" s="107"/>
      <c r="I14" s="114"/>
      <c r="J14" s="107"/>
    </row>
    <row r="15" spans="1:15" customFormat="1" ht="15.75" thickBot="1" x14ac:dyDescent="0.3">
      <c r="A15" s="107"/>
      <c r="B15" s="113"/>
      <c r="C15" s="107"/>
      <c r="D15" s="107"/>
      <c r="E15" s="107"/>
      <c r="F15" s="107"/>
      <c r="G15" s="107"/>
      <c r="H15" s="107"/>
      <c r="I15" s="114"/>
      <c r="J15" s="107"/>
    </row>
    <row r="16" spans="1:15" customFormat="1" ht="28.9" customHeight="1" x14ac:dyDescent="0.25">
      <c r="A16" s="107"/>
      <c r="B16" s="183" t="s">
        <v>85</v>
      </c>
      <c r="C16" s="184"/>
      <c r="D16" s="175" t="s">
        <v>336</v>
      </c>
      <c r="E16" s="175" t="s">
        <v>335</v>
      </c>
      <c r="F16" s="175" t="s">
        <v>334</v>
      </c>
      <c r="G16" s="175" t="s">
        <v>99</v>
      </c>
      <c r="H16" s="175" t="s">
        <v>337</v>
      </c>
      <c r="I16" s="177" t="s">
        <v>338</v>
      </c>
      <c r="J16" s="107"/>
    </row>
    <row r="17" spans="1:10" customFormat="1" x14ac:dyDescent="0.25">
      <c r="A17" s="107"/>
      <c r="B17" s="94" t="s">
        <v>83</v>
      </c>
      <c r="C17" s="99" t="s">
        <v>86</v>
      </c>
      <c r="D17" s="176"/>
      <c r="E17" s="176"/>
      <c r="F17" s="176"/>
      <c r="G17" s="176"/>
      <c r="H17" s="176"/>
      <c r="I17" s="178"/>
      <c r="J17" s="107"/>
    </row>
    <row r="18" spans="1:10" customFormat="1" ht="15.75" thickBot="1" x14ac:dyDescent="0.3">
      <c r="A18" s="107"/>
      <c r="B18" s="101">
        <f>G13*((100-$H$13)/100)</f>
        <v>0</v>
      </c>
      <c r="C18" s="102">
        <f>G13*(H$13/100)</f>
        <v>0</v>
      </c>
      <c r="D18" s="169" t="e">
        <f>(60/$C$13)*$B$13</f>
        <v>#DIV/0!</v>
      </c>
      <c r="E18" s="169" t="e">
        <f>((60/$E$13)*$D$13)</f>
        <v>#DIV/0!</v>
      </c>
      <c r="F18" s="157">
        <v>0</v>
      </c>
      <c r="G18" s="169" t="e">
        <f>(E18+F18)-D18</f>
        <v>#DIV/0!</v>
      </c>
      <c r="H18" s="168" t="e">
        <f>B18*(G18/60)*H7</f>
        <v>#DIV/0!</v>
      </c>
      <c r="I18" s="167" t="e">
        <f>C18*(G18/60)*$H$8</f>
        <v>#DIV/0!</v>
      </c>
      <c r="J18" s="107"/>
    </row>
    <row r="19" spans="1:10" customFormat="1" ht="15.75" thickBot="1" x14ac:dyDescent="0.3">
      <c r="A19" s="107"/>
      <c r="B19" s="116"/>
      <c r="C19" s="117"/>
      <c r="D19" s="118"/>
      <c r="E19" s="118"/>
      <c r="F19" s="118"/>
      <c r="G19" s="118"/>
      <c r="H19" s="119"/>
      <c r="I19" s="120"/>
      <c r="J19" s="107"/>
    </row>
    <row r="20" spans="1:10" customFormat="1" ht="14.45" customHeight="1" x14ac:dyDescent="0.25">
      <c r="A20" s="107"/>
      <c r="B20" s="116"/>
      <c r="C20" s="117"/>
      <c r="D20" s="118"/>
      <c r="E20" s="179" t="s">
        <v>264</v>
      </c>
      <c r="F20" s="180"/>
      <c r="G20" s="119"/>
      <c r="H20" s="119"/>
      <c r="I20" s="120"/>
      <c r="J20" s="107"/>
    </row>
    <row r="21" spans="1:10" customFormat="1" x14ac:dyDescent="0.25">
      <c r="A21" s="107"/>
      <c r="B21" s="116"/>
      <c r="C21" s="117"/>
      <c r="D21" s="118"/>
      <c r="E21" s="181"/>
      <c r="F21" s="182"/>
      <c r="G21" s="119"/>
      <c r="H21" s="119"/>
      <c r="I21" s="120"/>
      <c r="J21" s="107"/>
    </row>
    <row r="22" spans="1:10" customFormat="1" ht="14.25" customHeight="1" x14ac:dyDescent="0.25">
      <c r="A22" s="107"/>
      <c r="B22" s="113"/>
      <c r="C22" s="107"/>
      <c r="D22" s="107"/>
      <c r="E22" s="187" t="e">
        <f>H18+I18</f>
        <v>#DIV/0!</v>
      </c>
      <c r="F22" s="188"/>
      <c r="G22" s="107"/>
      <c r="H22" s="107"/>
      <c r="I22" s="114"/>
      <c r="J22" s="107"/>
    </row>
    <row r="23" spans="1:10" customFormat="1" ht="24.6" customHeight="1" x14ac:dyDescent="0.25">
      <c r="A23" s="107"/>
      <c r="B23" s="113"/>
      <c r="C23" s="107"/>
      <c r="D23" s="107"/>
      <c r="E23" s="191" t="s">
        <v>100</v>
      </c>
      <c r="F23" s="192"/>
      <c r="G23" s="107"/>
      <c r="H23" s="107"/>
      <c r="I23" s="83"/>
      <c r="J23" s="107"/>
    </row>
    <row r="24" spans="1:10" customFormat="1" ht="19.5" thickBot="1" x14ac:dyDescent="0.3">
      <c r="A24" s="107"/>
      <c r="B24" s="113"/>
      <c r="C24" s="107"/>
      <c r="D24" s="107"/>
      <c r="E24" s="189" t="e">
        <f>ROUNDUP(E22*(F13)*0.5,-3)</f>
        <v>#DIV/0!</v>
      </c>
      <c r="F24" s="190"/>
      <c r="G24" s="107"/>
      <c r="H24" s="107"/>
      <c r="I24" s="114"/>
      <c r="J24" s="107"/>
    </row>
    <row r="25" spans="1:10" customFormat="1" x14ac:dyDescent="0.25">
      <c r="A25" s="107"/>
      <c r="B25" s="113"/>
      <c r="C25" s="107"/>
      <c r="D25" s="107"/>
      <c r="E25" s="107"/>
      <c r="F25" s="107"/>
      <c r="G25" s="107"/>
      <c r="H25" s="107"/>
      <c r="I25" s="114"/>
      <c r="J25" s="107"/>
    </row>
    <row r="26" spans="1:10" customFormat="1" ht="16.899999999999999" customHeight="1" thickBot="1" x14ac:dyDescent="0.3">
      <c r="A26" s="107"/>
      <c r="B26" s="113"/>
      <c r="C26" s="107"/>
      <c r="D26" s="107"/>
      <c r="E26" s="107"/>
      <c r="F26" s="107"/>
      <c r="G26" s="107"/>
      <c r="H26" s="107"/>
      <c r="I26" s="122"/>
      <c r="J26" s="109"/>
    </row>
    <row r="27" spans="1:10" customFormat="1" x14ac:dyDescent="0.25">
      <c r="A27" s="107"/>
      <c r="B27" s="193" t="s">
        <v>87</v>
      </c>
      <c r="C27" s="194"/>
      <c r="D27" s="107"/>
      <c r="E27" s="133" t="s">
        <v>260</v>
      </c>
      <c r="F27" s="109"/>
      <c r="G27" s="109"/>
      <c r="H27" s="109"/>
      <c r="I27" s="122"/>
      <c r="J27" s="109"/>
    </row>
    <row r="28" spans="1:10" customFormat="1" ht="20.45" customHeight="1" x14ac:dyDescent="0.25">
      <c r="A28" s="107"/>
      <c r="B28" s="195"/>
      <c r="C28" s="196"/>
      <c r="D28" s="107"/>
      <c r="E28" s="132" t="s">
        <v>261</v>
      </c>
      <c r="F28" s="109"/>
      <c r="G28" s="109"/>
      <c r="H28" s="109"/>
      <c r="I28" s="136"/>
      <c r="J28" s="109"/>
    </row>
    <row r="29" spans="1:10" customFormat="1" ht="14.45" customHeight="1" x14ac:dyDescent="0.25">
      <c r="A29" s="107"/>
      <c r="B29" s="199" t="s">
        <v>88</v>
      </c>
      <c r="C29" s="200"/>
      <c r="D29" s="107"/>
      <c r="E29" s="132" t="s">
        <v>262</v>
      </c>
      <c r="F29" s="109"/>
      <c r="G29" s="109"/>
      <c r="H29" s="109"/>
      <c r="I29" s="136"/>
      <c r="J29" s="109"/>
    </row>
    <row r="30" spans="1:10" customFormat="1" ht="14.45" customHeight="1" thickBot="1" x14ac:dyDescent="0.3">
      <c r="A30" s="107"/>
      <c r="B30" s="197" t="s">
        <v>93</v>
      </c>
      <c r="C30" s="198"/>
      <c r="D30" s="123"/>
      <c r="E30" s="134" t="s">
        <v>263</v>
      </c>
      <c r="F30" s="135"/>
      <c r="G30" s="135"/>
      <c r="H30" s="135"/>
      <c r="I30" s="137"/>
      <c r="J30" s="109"/>
    </row>
    <row r="31" spans="1:10" customFormat="1" x14ac:dyDescent="0.25">
      <c r="A31" s="107"/>
      <c r="B31" s="107"/>
      <c r="D31" s="121"/>
      <c r="E31" s="121"/>
      <c r="F31" s="121"/>
      <c r="G31" s="121"/>
      <c r="H31" s="121"/>
      <c r="I31" s="109"/>
      <c r="J31" s="107"/>
    </row>
    <row r="32" spans="1:10" x14ac:dyDescent="0.25"/>
    <row r="33" s="107" customFormat="1" x14ac:dyDescent="0.25"/>
    <row r="34" s="107" customFormat="1" x14ac:dyDescent="0.25"/>
    <row r="35" s="107" customFormat="1" x14ac:dyDescent="0.25"/>
    <row r="36" s="107" customFormat="1" x14ac:dyDescent="0.25"/>
    <row r="37" s="107" customFormat="1" x14ac:dyDescent="0.25"/>
    <row r="38" s="107" customFormat="1" x14ac:dyDescent="0.25"/>
    <row r="39" s="107" customFormat="1" hidden="1" x14ac:dyDescent="0.25"/>
    <row r="40" s="107" customFormat="1" hidden="1" x14ac:dyDescent="0.25"/>
    <row r="41" s="107" customFormat="1" hidden="1" x14ac:dyDescent="0.25"/>
    <row r="42" s="107" customFormat="1" hidden="1" x14ac:dyDescent="0.25"/>
    <row r="43" s="107" customFormat="1" hidden="1" x14ac:dyDescent="0.25"/>
    <row r="44" s="107" customFormat="1" hidden="1" x14ac:dyDescent="0.25"/>
    <row r="45" s="107" customFormat="1" x14ac:dyDescent="0.25"/>
  </sheetData>
  <mergeCells count="18">
    <mergeCell ref="E22:F22"/>
    <mergeCell ref="E24:F24"/>
    <mergeCell ref="E23:F23"/>
    <mergeCell ref="B27:C28"/>
    <mergeCell ref="B30:C30"/>
    <mergeCell ref="B29:C29"/>
    <mergeCell ref="B3:I4"/>
    <mergeCell ref="G6:H6"/>
    <mergeCell ref="F16:F17"/>
    <mergeCell ref="I16:I17"/>
    <mergeCell ref="E20:F21"/>
    <mergeCell ref="B16:C16"/>
    <mergeCell ref="D16:D17"/>
    <mergeCell ref="E16:E17"/>
    <mergeCell ref="G16:G17"/>
    <mergeCell ref="H16:H17"/>
    <mergeCell ref="D11:E11"/>
    <mergeCell ref="B11:C11"/>
  </mergeCells>
  <conditionalFormatting sqref="D12:D13">
    <cfRule type="expression" dxfId="0" priority="1">
      <formula>#REF!="No"</formula>
    </cfRule>
  </conditionalFormatting>
  <dataValidations count="1">
    <dataValidation type="list" allowBlank="1" showInputMessage="1" showErrorMessage="1" sqref="D8" xr:uid="{DC76DD19-603D-4B57-9028-36A467F0D4F9}">
      <formula1>"Rural,Urban"</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EE7B853B-DB86-4ADD-A93D-E5EBAA896F28}">
          <x14:formula1>
            <xm:f>'RUC Data'!$R$3:$R$203</xm:f>
          </x14:formula1>
          <xm:sqref>D7</xm:sqref>
        </x14:dataValidation>
        <x14:dataValidation type="list" allowBlank="1" showInputMessage="1" showErrorMessage="1" xr:uid="{3A9945E3-00EF-4E98-BB54-511BA2D7B358}">
          <x14:formula1>
            <xm:f>'RUC Data'!$A$9:$A$25</xm:f>
          </x14:formula1>
          <xm:sqref>I13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O24"/>
  <sheetViews>
    <sheetView workbookViewId="0">
      <selection activeCell="Q17" sqref="Q17"/>
    </sheetView>
  </sheetViews>
  <sheetFormatPr defaultColWidth="9.140625" defaultRowHeight="15" x14ac:dyDescent="0.25"/>
  <cols>
    <col min="1" max="2" width="9.140625" style="1"/>
    <col min="3" max="3" width="15.7109375" style="1" customWidth="1"/>
    <col min="4" max="16384" width="9.140625" style="1"/>
  </cols>
  <sheetData>
    <row r="1" spans="2:15" x14ac:dyDescent="0.25">
      <c r="D1" s="68" t="s">
        <v>0</v>
      </c>
      <c r="K1" s="29" t="s">
        <v>1</v>
      </c>
    </row>
    <row r="2" spans="2:15" ht="15.75" thickBot="1" x14ac:dyDescent="0.3">
      <c r="B2" s="201" t="s">
        <v>2</v>
      </c>
      <c r="C2" s="201"/>
      <c r="D2" s="201"/>
      <c r="E2" s="201"/>
      <c r="F2" s="201"/>
      <c r="G2" s="201"/>
      <c r="H2" s="201"/>
      <c r="K2" s="30" t="s">
        <v>3</v>
      </c>
    </row>
    <row r="3" spans="2:15" ht="16.5" thickTop="1" x14ac:dyDescent="0.25">
      <c r="B3" s="12"/>
      <c r="C3" s="12"/>
      <c r="D3" s="12"/>
      <c r="E3" s="12"/>
      <c r="F3" s="12"/>
      <c r="G3" s="12"/>
      <c r="H3" s="12"/>
      <c r="I3" s="13"/>
      <c r="K3" s="31" t="s">
        <v>4</v>
      </c>
    </row>
    <row r="4" spans="2:15" ht="15.75" thickBot="1" x14ac:dyDescent="0.3">
      <c r="D4" s="11"/>
      <c r="K4" s="32" t="s">
        <v>5</v>
      </c>
    </row>
    <row r="5" spans="2:15" ht="20.25" thickTop="1" thickBot="1" x14ac:dyDescent="0.3">
      <c r="D5" s="10" t="s">
        <v>42</v>
      </c>
      <c r="M5" s="14"/>
    </row>
    <row r="6" spans="2:15" ht="75.75" thickTop="1" x14ac:dyDescent="0.25">
      <c r="C6" s="3" t="s">
        <v>43</v>
      </c>
      <c r="D6" s="3" t="s">
        <v>44</v>
      </c>
      <c r="E6" s="3" t="s">
        <v>45</v>
      </c>
      <c r="F6" s="3" t="s">
        <v>46</v>
      </c>
      <c r="G6" s="3" t="s">
        <v>47</v>
      </c>
      <c r="H6" s="3" t="s">
        <v>48</v>
      </c>
    </row>
    <row r="7" spans="2:15" x14ac:dyDescent="0.25">
      <c r="C7" s="23" t="e">
        <f>#REF!</f>
        <v>#REF!</v>
      </c>
      <c r="D7" s="23" t="e">
        <f>#REF!</f>
        <v>#REF!</v>
      </c>
      <c r="E7" s="24" t="e">
        <f>#REF!</f>
        <v>#REF!</v>
      </c>
      <c r="F7" s="23" t="e">
        <f>#REF!</f>
        <v>#REF!</v>
      </c>
      <c r="G7" s="23" t="e">
        <f>#REF!</f>
        <v>#REF!</v>
      </c>
      <c r="H7" s="23" t="e">
        <f>#REF!</f>
        <v>#REF!</v>
      </c>
    </row>
    <row r="8" spans="2:15" x14ac:dyDescent="0.25">
      <c r="C8" s="18"/>
      <c r="D8" s="18"/>
      <c r="E8" s="19"/>
      <c r="F8" s="18"/>
      <c r="G8" s="18"/>
      <c r="H8" s="18"/>
    </row>
    <row r="9" spans="2:15" ht="18.75" x14ac:dyDescent="0.25">
      <c r="D9" s="10" t="s">
        <v>49</v>
      </c>
    </row>
    <row r="10" spans="2:15" ht="30" x14ac:dyDescent="0.25">
      <c r="C10" s="3" t="s">
        <v>50</v>
      </c>
      <c r="D10" s="6" t="s">
        <v>51</v>
      </c>
      <c r="E10" s="6" t="s">
        <v>52</v>
      </c>
      <c r="F10" s="3" t="s">
        <v>53</v>
      </c>
    </row>
    <row r="11" spans="2:15" ht="30" x14ac:dyDescent="0.25">
      <c r="C11" s="7" t="s">
        <v>54</v>
      </c>
      <c r="D11" s="4">
        <v>37.5</v>
      </c>
      <c r="E11" s="16">
        <v>316</v>
      </c>
      <c r="F11" s="5">
        <f>E11/D11</f>
        <v>8.4266666666666659</v>
      </c>
    </row>
    <row r="12" spans="2:15" ht="30" x14ac:dyDescent="0.25">
      <c r="C12" s="7" t="s">
        <v>55</v>
      </c>
      <c r="D12" s="4">
        <v>38.799999999999997</v>
      </c>
      <c r="E12" s="16">
        <v>248</v>
      </c>
      <c r="F12" s="5">
        <f>E12/D12</f>
        <v>6.391752577319588</v>
      </c>
    </row>
    <row r="13" spans="2:15" x14ac:dyDescent="0.25">
      <c r="B13" s="17" t="s">
        <v>56</v>
      </c>
      <c r="C13" s="17"/>
      <c r="D13" s="17"/>
      <c r="E13" s="17"/>
      <c r="F13" s="17"/>
      <c r="G13" s="17"/>
      <c r="H13" s="17"/>
      <c r="I13" s="17"/>
      <c r="J13" s="17"/>
      <c r="K13" s="26" t="s">
        <v>14</v>
      </c>
      <c r="L13" s="25"/>
      <c r="M13" s="25"/>
      <c r="N13" s="25"/>
      <c r="O13" s="25"/>
    </row>
    <row r="14" spans="2:15" x14ac:dyDescent="0.25">
      <c r="B14" s="17" t="s">
        <v>57</v>
      </c>
      <c r="C14" s="17"/>
      <c r="E14" s="17"/>
      <c r="F14" s="17"/>
      <c r="G14" s="17"/>
      <c r="H14" s="28" t="s">
        <v>12</v>
      </c>
      <c r="I14" s="17"/>
      <c r="J14" s="17"/>
    </row>
    <row r="15" spans="2:15" x14ac:dyDescent="0.2">
      <c r="B15" s="27" t="s">
        <v>13</v>
      </c>
      <c r="C15" s="17"/>
      <c r="E15" s="17"/>
      <c r="F15" s="17"/>
      <c r="G15" s="17"/>
      <c r="H15" s="17"/>
      <c r="I15" s="17"/>
      <c r="J15" s="17"/>
    </row>
    <row r="16" spans="2:15" x14ac:dyDescent="0.2">
      <c r="B16" s="27"/>
      <c r="C16" s="17"/>
      <c r="E16" s="17"/>
      <c r="F16" s="17"/>
      <c r="G16" s="17"/>
      <c r="H16" s="17"/>
      <c r="I16" s="17"/>
      <c r="J16" s="17"/>
    </row>
    <row r="17" spans="2:9" ht="18.75" x14ac:dyDescent="0.25">
      <c r="D17" s="10" t="s">
        <v>58</v>
      </c>
    </row>
    <row r="18" spans="2:9" ht="15" customHeight="1" x14ac:dyDescent="0.25">
      <c r="C18" s="208" t="s">
        <v>59</v>
      </c>
      <c r="D18" s="202">
        <v>1970</v>
      </c>
      <c r="E18" s="203"/>
      <c r="F18" s="204"/>
      <c r="G18" s="205" t="s">
        <v>60</v>
      </c>
      <c r="H18" s="206"/>
      <c r="I18" s="207"/>
    </row>
    <row r="19" spans="2:9" ht="60" x14ac:dyDescent="0.25">
      <c r="C19" s="209"/>
      <c r="D19" s="6" t="s">
        <v>61</v>
      </c>
      <c r="E19" s="6" t="s">
        <v>62</v>
      </c>
      <c r="F19" s="6" t="s">
        <v>63</v>
      </c>
      <c r="G19" s="3" t="s">
        <v>64</v>
      </c>
      <c r="H19" s="3" t="s">
        <v>65</v>
      </c>
      <c r="I19" s="3" t="s">
        <v>8</v>
      </c>
    </row>
    <row r="20" spans="2:9" x14ac:dyDescent="0.25">
      <c r="C20" s="210"/>
      <c r="D20" s="6" t="s">
        <v>66</v>
      </c>
      <c r="E20" s="6" t="s">
        <v>66</v>
      </c>
      <c r="F20" s="7" t="s">
        <v>9</v>
      </c>
      <c r="G20" s="6" t="s">
        <v>66</v>
      </c>
      <c r="H20" s="6" t="s">
        <v>66</v>
      </c>
      <c r="I20" s="7" t="s">
        <v>9</v>
      </c>
    </row>
    <row r="21" spans="2:9" x14ac:dyDescent="0.25">
      <c r="C21" s="7" t="s">
        <v>67</v>
      </c>
      <c r="D21" s="8">
        <v>3</v>
      </c>
      <c r="E21" s="9">
        <v>0.18190000000000001</v>
      </c>
      <c r="F21" s="8">
        <v>0.06</v>
      </c>
      <c r="G21" s="5">
        <f>D21*F12</f>
        <v>19.175257731958766</v>
      </c>
      <c r="H21" s="5">
        <f>E21*F11</f>
        <v>1.5328106666666665</v>
      </c>
      <c r="I21" s="5">
        <f>F11*F21</f>
        <v>0.50559999999999994</v>
      </c>
    </row>
    <row r="22" spans="2:9" x14ac:dyDescent="0.25">
      <c r="C22" s="7" t="s">
        <v>68</v>
      </c>
      <c r="D22" s="8">
        <v>5</v>
      </c>
      <c r="E22" s="9">
        <v>0.2092</v>
      </c>
      <c r="F22" s="8">
        <v>0.12</v>
      </c>
      <c r="G22" s="5">
        <f>D22*F12</f>
        <v>31.958762886597938</v>
      </c>
      <c r="H22" s="5">
        <f>E22*F11</f>
        <v>1.7628586666666666</v>
      </c>
      <c r="I22" s="5">
        <f>F22*F11</f>
        <v>1.0111999999999999</v>
      </c>
    </row>
    <row r="23" spans="2:9" x14ac:dyDescent="0.25">
      <c r="B23" s="2" t="s">
        <v>69</v>
      </c>
    </row>
    <row r="24" spans="2:9" x14ac:dyDescent="0.25">
      <c r="B24" s="33" t="s">
        <v>70</v>
      </c>
    </row>
  </sheetData>
  <mergeCells count="4">
    <mergeCell ref="B2:H2"/>
    <mergeCell ref="D18:F18"/>
    <mergeCell ref="G18:I18"/>
    <mergeCell ref="C18:C20"/>
  </mergeCells>
  <hyperlinks>
    <hyperlink ref="K13" r:id="rId1" xr:uid="{00000000-0004-0000-0100-000000000000}"/>
    <hyperlink ref="H14" r:id="rId2" xr:uid="{00000000-0004-0000-0100-000001000000}"/>
  </hyperlinks>
  <pageMargins left="0.7" right="0.7" top="0.75" bottom="0.75" header="0.3" footer="0.3"/>
  <pageSetup orientation="portrait" horizontalDpi="300" verticalDpi="300"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C1:X43"/>
  <sheetViews>
    <sheetView workbookViewId="0">
      <selection activeCell="H32" sqref="H32"/>
    </sheetView>
  </sheetViews>
  <sheetFormatPr defaultRowHeight="15" x14ac:dyDescent="0.25"/>
  <cols>
    <col min="3" max="3" width="18" customWidth="1"/>
    <col min="12" max="12" width="24.7109375" customWidth="1"/>
  </cols>
  <sheetData>
    <row r="1" spans="3:24" x14ac:dyDescent="0.25">
      <c r="C1" s="1"/>
      <c r="D1" s="1"/>
      <c r="E1" s="68" t="s">
        <v>0</v>
      </c>
      <c r="F1" s="1"/>
      <c r="G1" s="1"/>
      <c r="H1" s="1"/>
      <c r="I1" s="1"/>
      <c r="J1" s="29" t="s">
        <v>1</v>
      </c>
      <c r="K1" s="2"/>
      <c r="L1" s="2"/>
      <c r="M1" s="2"/>
      <c r="N1" s="2"/>
      <c r="O1" s="2"/>
      <c r="P1" s="2"/>
      <c r="Q1" s="2"/>
      <c r="R1" s="2"/>
      <c r="S1" s="2"/>
      <c r="T1" s="2"/>
      <c r="U1" s="2"/>
      <c r="V1" s="2"/>
      <c r="W1" s="2"/>
      <c r="X1" s="2"/>
    </row>
    <row r="2" spans="3:24" x14ac:dyDescent="0.25">
      <c r="C2" s="201" t="s">
        <v>2</v>
      </c>
      <c r="D2" s="201"/>
      <c r="E2" s="201"/>
      <c r="F2" s="201"/>
      <c r="G2" s="201"/>
      <c r="H2" s="201"/>
      <c r="I2" s="201"/>
      <c r="J2" s="30" t="s">
        <v>3</v>
      </c>
      <c r="K2" s="2"/>
      <c r="L2" s="2"/>
      <c r="M2" s="2"/>
      <c r="N2" s="2"/>
      <c r="O2" s="2"/>
      <c r="P2" s="2"/>
      <c r="Q2" s="2"/>
      <c r="R2" s="2"/>
      <c r="S2" s="2"/>
      <c r="T2" s="2"/>
      <c r="U2" s="2"/>
      <c r="V2" s="2"/>
      <c r="W2" s="2"/>
      <c r="X2" s="2"/>
    </row>
    <row r="3" spans="3:24" x14ac:dyDescent="0.25">
      <c r="C3" s="223" t="s">
        <v>71</v>
      </c>
      <c r="D3" s="223"/>
      <c r="E3" s="223"/>
      <c r="F3" s="223"/>
      <c r="G3" s="223"/>
      <c r="H3" s="223"/>
      <c r="I3" s="2"/>
      <c r="J3" s="31" t="s">
        <v>4</v>
      </c>
      <c r="K3" s="2"/>
      <c r="L3" s="2"/>
      <c r="M3" s="2"/>
      <c r="N3" s="2"/>
      <c r="O3" s="2"/>
      <c r="P3" s="2"/>
      <c r="Q3" s="2"/>
      <c r="R3" s="2"/>
      <c r="S3" s="2"/>
      <c r="T3" s="2"/>
      <c r="U3" s="2"/>
      <c r="V3" s="2"/>
      <c r="W3" s="2"/>
      <c r="X3" s="2"/>
    </row>
    <row r="4" spans="3:24" x14ac:dyDescent="0.25">
      <c r="C4" s="69"/>
      <c r="D4" s="69"/>
      <c r="E4" s="69"/>
      <c r="F4" s="69"/>
      <c r="G4" s="69"/>
      <c r="H4" s="69"/>
      <c r="I4" s="2"/>
      <c r="J4" s="32" t="s">
        <v>5</v>
      </c>
      <c r="K4" s="2"/>
      <c r="L4" s="2"/>
      <c r="M4" s="2"/>
      <c r="N4" s="2"/>
      <c r="O4" s="2"/>
      <c r="P4" s="2"/>
      <c r="Q4" s="2"/>
      <c r="R4" s="2"/>
      <c r="S4" s="2"/>
      <c r="T4" s="2"/>
      <c r="U4" s="2"/>
      <c r="V4" s="2"/>
      <c r="W4" s="2"/>
      <c r="X4" s="2"/>
    </row>
    <row r="5" spans="3:24" x14ac:dyDescent="0.25">
      <c r="C5" s="34" t="s">
        <v>15</v>
      </c>
      <c r="D5" s="2"/>
      <c r="E5" s="2"/>
      <c r="F5" s="2"/>
      <c r="G5" s="2"/>
      <c r="H5" s="2"/>
      <c r="I5" s="2"/>
      <c r="K5" s="2"/>
      <c r="L5" s="2"/>
      <c r="M5" s="2"/>
      <c r="N5" s="2"/>
      <c r="O5" s="2"/>
      <c r="P5" s="2"/>
      <c r="Q5" s="2"/>
      <c r="R5" s="2"/>
      <c r="S5" s="2"/>
      <c r="T5" s="2"/>
      <c r="U5" s="2"/>
      <c r="V5" s="2"/>
      <c r="W5" s="2"/>
      <c r="X5" s="2"/>
    </row>
    <row r="6" spans="3:24" x14ac:dyDescent="0.25">
      <c r="C6" s="34"/>
      <c r="D6" s="2"/>
      <c r="E6" s="2"/>
      <c r="F6" s="2"/>
      <c r="G6" s="2"/>
      <c r="H6" s="2"/>
      <c r="I6" s="2"/>
      <c r="J6" s="2"/>
      <c r="K6" s="2"/>
      <c r="L6" s="2"/>
      <c r="M6" s="2"/>
      <c r="N6" s="2"/>
      <c r="O6" s="2"/>
      <c r="P6" s="2"/>
      <c r="Q6" s="2"/>
      <c r="R6" s="2"/>
      <c r="S6" s="2"/>
      <c r="T6" s="2"/>
      <c r="U6" s="2"/>
      <c r="V6" s="2"/>
      <c r="W6" s="2"/>
      <c r="X6" s="2"/>
    </row>
    <row r="7" spans="3:24" x14ac:dyDescent="0.25">
      <c r="C7" s="35"/>
      <c r="D7" s="2"/>
      <c r="E7" s="2"/>
      <c r="F7" s="2"/>
      <c r="G7" s="2"/>
      <c r="H7" s="2"/>
      <c r="I7" s="2"/>
      <c r="J7" s="2"/>
      <c r="K7" s="2"/>
      <c r="L7" s="2"/>
      <c r="M7" s="2"/>
      <c r="N7" s="2"/>
      <c r="O7" s="2"/>
      <c r="P7" s="2"/>
      <c r="Q7" s="2"/>
      <c r="R7" s="2"/>
      <c r="S7" s="2"/>
      <c r="T7" s="2"/>
      <c r="U7" s="2"/>
      <c r="V7" s="2"/>
      <c r="W7" s="2"/>
      <c r="X7" s="2"/>
    </row>
    <row r="8" spans="3:24" ht="45" x14ac:dyDescent="0.25">
      <c r="C8" s="211" t="s">
        <v>16</v>
      </c>
      <c r="D8" s="36" t="s">
        <v>7</v>
      </c>
      <c r="E8" s="213" t="s">
        <v>17</v>
      </c>
      <c r="F8" s="214"/>
      <c r="G8" s="37" t="s">
        <v>18</v>
      </c>
      <c r="H8" s="37" t="s">
        <v>19</v>
      </c>
      <c r="I8" s="38" t="s">
        <v>20</v>
      </c>
      <c r="J8" s="36" t="s">
        <v>21</v>
      </c>
      <c r="K8" s="38" t="s">
        <v>22</v>
      </c>
      <c r="L8" s="37" t="s">
        <v>23</v>
      </c>
      <c r="M8" s="2"/>
      <c r="N8" s="2"/>
      <c r="O8" s="2"/>
      <c r="P8" s="2"/>
      <c r="Q8" s="2"/>
      <c r="R8" s="2"/>
      <c r="S8" s="2"/>
      <c r="T8" s="2"/>
      <c r="U8" s="2"/>
      <c r="V8" s="2"/>
      <c r="W8" s="2"/>
      <c r="X8" s="2"/>
    </row>
    <row r="9" spans="3:24" ht="45" x14ac:dyDescent="0.25">
      <c r="C9" s="212"/>
      <c r="D9" s="39" t="s">
        <v>24</v>
      </c>
      <c r="E9" s="215" t="s">
        <v>25</v>
      </c>
      <c r="F9" s="216"/>
      <c r="G9" s="39" t="s">
        <v>26</v>
      </c>
      <c r="H9" s="39" t="s">
        <v>27</v>
      </c>
      <c r="I9" s="39" t="s">
        <v>28</v>
      </c>
      <c r="J9" s="40" t="s">
        <v>72</v>
      </c>
      <c r="K9" s="39" t="s">
        <v>29</v>
      </c>
      <c r="L9" s="39" t="s">
        <v>30</v>
      </c>
      <c r="M9" s="2"/>
      <c r="N9" s="2"/>
      <c r="O9" s="2"/>
      <c r="P9" s="2"/>
      <c r="Q9" s="2"/>
      <c r="R9" s="2"/>
      <c r="S9" s="2"/>
      <c r="T9" s="2"/>
      <c r="U9" s="2"/>
      <c r="V9" s="2"/>
      <c r="W9" s="2"/>
      <c r="X9" s="2"/>
    </row>
    <row r="10" spans="3:24" x14ac:dyDescent="0.25">
      <c r="C10" s="41" t="s">
        <v>31</v>
      </c>
      <c r="D10" s="42" t="s">
        <v>10</v>
      </c>
      <c r="E10" s="217">
        <v>95</v>
      </c>
      <c r="F10" s="218"/>
      <c r="G10" s="43">
        <v>0</v>
      </c>
      <c r="H10" s="219"/>
      <c r="I10" s="44">
        <v>0</v>
      </c>
      <c r="J10" s="45">
        <f>'Road Cost '!$G$21</f>
        <v>19.175257731958766</v>
      </c>
      <c r="K10" s="46">
        <v>0</v>
      </c>
      <c r="L10" s="46">
        <v>0</v>
      </c>
      <c r="M10" s="2"/>
      <c r="N10" s="2"/>
      <c r="O10" s="2"/>
      <c r="P10" s="2"/>
      <c r="Q10" s="2"/>
      <c r="R10" s="2"/>
      <c r="S10" s="2"/>
      <c r="T10" s="2"/>
      <c r="U10" s="2"/>
      <c r="V10" s="2"/>
      <c r="W10" s="2"/>
      <c r="X10" s="2"/>
    </row>
    <row r="11" spans="3:24" x14ac:dyDescent="0.25">
      <c r="C11" s="47" t="s">
        <v>32</v>
      </c>
      <c r="D11" s="48" t="s">
        <v>11</v>
      </c>
      <c r="E11" s="221">
        <v>5</v>
      </c>
      <c r="F11" s="222"/>
      <c r="G11" s="49">
        <v>0</v>
      </c>
      <c r="H11" s="220"/>
      <c r="I11" s="50">
        <v>0</v>
      </c>
      <c r="J11" s="45">
        <f>'Road Cost '!$G$22</f>
        <v>31.958762886597938</v>
      </c>
      <c r="K11" s="51">
        <v>0</v>
      </c>
      <c r="L11" s="51">
        <v>0</v>
      </c>
      <c r="M11" s="2"/>
      <c r="N11" s="2"/>
      <c r="O11" s="2"/>
      <c r="P11" s="2"/>
      <c r="Q11" s="2"/>
      <c r="R11" s="2"/>
      <c r="S11" s="2"/>
      <c r="T11" s="2"/>
      <c r="U11" s="2"/>
      <c r="V11" s="2"/>
      <c r="W11" s="2"/>
      <c r="X11" s="2"/>
    </row>
    <row r="12" spans="3:24" x14ac:dyDescent="0.25">
      <c r="C12" s="41" t="s">
        <v>33</v>
      </c>
      <c r="D12" s="42" t="s">
        <v>10</v>
      </c>
      <c r="E12" s="217">
        <v>95</v>
      </c>
      <c r="F12" s="218"/>
      <c r="G12" s="43">
        <v>0</v>
      </c>
      <c r="H12" s="219"/>
      <c r="I12" s="44">
        <v>0</v>
      </c>
      <c r="J12" s="52">
        <f>'Road Cost '!H21</f>
        <v>1.5328106666666665</v>
      </c>
      <c r="K12" s="46">
        <v>0</v>
      </c>
      <c r="L12" s="46">
        <v>0</v>
      </c>
      <c r="M12" s="2"/>
      <c r="N12" s="2"/>
      <c r="O12" s="2"/>
      <c r="P12" s="2"/>
      <c r="Q12" s="2"/>
      <c r="R12" s="2"/>
      <c r="S12" s="2"/>
      <c r="T12" s="2"/>
      <c r="U12" s="2"/>
      <c r="V12" s="2"/>
      <c r="W12" s="2"/>
      <c r="X12" s="2"/>
    </row>
    <row r="13" spans="3:24" x14ac:dyDescent="0.25">
      <c r="C13" s="47" t="s">
        <v>34</v>
      </c>
      <c r="D13" s="48" t="s">
        <v>11</v>
      </c>
      <c r="E13" s="221">
        <v>5</v>
      </c>
      <c r="F13" s="222"/>
      <c r="G13" s="49">
        <v>0</v>
      </c>
      <c r="H13" s="220"/>
      <c r="I13" s="50">
        <v>0</v>
      </c>
      <c r="J13" s="52">
        <f>'Road Cost '!H22</f>
        <v>1.7628586666666666</v>
      </c>
      <c r="K13" s="51">
        <v>0</v>
      </c>
      <c r="L13" s="51">
        <v>0</v>
      </c>
      <c r="M13" s="2"/>
      <c r="N13" s="2"/>
      <c r="O13" s="2"/>
      <c r="P13" s="2"/>
      <c r="Q13" s="2"/>
      <c r="R13" s="2"/>
      <c r="S13" s="2"/>
      <c r="T13" s="2"/>
      <c r="U13" s="2"/>
      <c r="V13" s="2"/>
      <c r="W13" s="2"/>
      <c r="X13" s="2"/>
    </row>
    <row r="14" spans="3:24" x14ac:dyDescent="0.25">
      <c r="C14" s="41" t="s">
        <v>35</v>
      </c>
      <c r="D14" s="42" t="s">
        <v>10</v>
      </c>
      <c r="E14" s="217">
        <v>95</v>
      </c>
      <c r="F14" s="218"/>
      <c r="G14" s="43">
        <v>0</v>
      </c>
      <c r="H14" s="219"/>
      <c r="I14" s="44">
        <v>0</v>
      </c>
      <c r="J14" s="45">
        <f>'Road Cost '!$G$21</f>
        <v>19.175257731958766</v>
      </c>
      <c r="K14" s="46">
        <v>0</v>
      </c>
      <c r="L14" s="46">
        <v>0</v>
      </c>
      <c r="M14" s="2"/>
      <c r="N14" s="2"/>
      <c r="O14" s="2"/>
      <c r="P14" s="2"/>
      <c r="Q14" s="2"/>
      <c r="R14" s="2"/>
      <c r="S14" s="2"/>
      <c r="T14" s="2"/>
      <c r="U14" s="2"/>
      <c r="V14" s="2"/>
      <c r="W14" s="2"/>
      <c r="X14" s="2"/>
    </row>
    <row r="15" spans="3:24" x14ac:dyDescent="0.25">
      <c r="C15" s="47" t="s">
        <v>36</v>
      </c>
      <c r="D15" s="48" t="s">
        <v>11</v>
      </c>
      <c r="E15" s="221">
        <v>5</v>
      </c>
      <c r="F15" s="222"/>
      <c r="G15" s="49">
        <v>0</v>
      </c>
      <c r="H15" s="220"/>
      <c r="I15" s="50">
        <v>0</v>
      </c>
      <c r="J15" s="45">
        <f>'Road Cost '!$G$22</f>
        <v>31.958762886597938</v>
      </c>
      <c r="K15" s="51">
        <v>0</v>
      </c>
      <c r="L15" s="51">
        <v>0</v>
      </c>
      <c r="M15" s="2"/>
      <c r="N15" s="2"/>
      <c r="O15" s="2"/>
      <c r="P15" s="2"/>
      <c r="Q15" s="2"/>
      <c r="R15" s="2"/>
      <c r="S15" s="2"/>
      <c r="T15" s="2"/>
      <c r="U15" s="2"/>
      <c r="V15" s="2"/>
      <c r="W15" s="2"/>
      <c r="X15" s="2"/>
    </row>
    <row r="16" spans="3:24" x14ac:dyDescent="0.25">
      <c r="C16" s="41" t="s">
        <v>37</v>
      </c>
      <c r="D16" s="42" t="s">
        <v>10</v>
      </c>
      <c r="E16" s="217">
        <v>95</v>
      </c>
      <c r="F16" s="218"/>
      <c r="G16" s="53" t="e">
        <f>#REF!/2*E16/100</f>
        <v>#REF!</v>
      </c>
      <c r="H16" s="219"/>
      <c r="I16" s="52" t="e">
        <f>'Road Cost '!H7</f>
        <v>#REF!</v>
      </c>
      <c r="J16" s="45">
        <f>'Road Cost '!$G$21</f>
        <v>19.175257731958766</v>
      </c>
      <c r="K16" s="54" t="e">
        <f>J16*I16</f>
        <v>#REF!</v>
      </c>
      <c r="L16" s="55" t="e">
        <f>K16*G16</f>
        <v>#REF!</v>
      </c>
      <c r="M16" s="2"/>
      <c r="N16" s="2"/>
      <c r="O16" s="2"/>
      <c r="P16" s="2"/>
      <c r="Q16" s="2"/>
      <c r="R16" s="2"/>
      <c r="S16" s="2"/>
      <c r="T16" s="2"/>
      <c r="U16" s="2"/>
      <c r="V16" s="2"/>
      <c r="W16" s="2"/>
      <c r="X16" s="2"/>
    </row>
    <row r="17" spans="3:24" x14ac:dyDescent="0.25">
      <c r="C17" s="47" t="s">
        <v>36</v>
      </c>
      <c r="D17" s="48" t="s">
        <v>11</v>
      </c>
      <c r="E17" s="221">
        <v>5</v>
      </c>
      <c r="F17" s="222"/>
      <c r="G17" s="56" t="e">
        <f>#REF!/2*E17/100</f>
        <v>#REF!</v>
      </c>
      <c r="H17" s="220"/>
      <c r="I17" s="57" t="e">
        <f>'Road Cost '!H7</f>
        <v>#REF!</v>
      </c>
      <c r="J17" s="45">
        <f>'Road Cost '!$G$22</f>
        <v>31.958762886597938</v>
      </c>
      <c r="K17" s="54" t="e">
        <f>J17*I17</f>
        <v>#REF!</v>
      </c>
      <c r="L17" s="55" t="e">
        <f>K17*G17</f>
        <v>#REF!</v>
      </c>
      <c r="M17" s="2"/>
      <c r="N17" s="2"/>
      <c r="O17" s="2"/>
      <c r="P17" s="2"/>
      <c r="Q17" s="2"/>
      <c r="R17" s="2"/>
      <c r="S17" s="2"/>
      <c r="T17" s="2"/>
      <c r="U17" s="2"/>
      <c r="V17" s="2"/>
      <c r="W17" s="2"/>
      <c r="X17" s="2"/>
    </row>
    <row r="18" spans="3:24" x14ac:dyDescent="0.25">
      <c r="C18" s="41" t="s">
        <v>38</v>
      </c>
      <c r="D18" s="42" t="s">
        <v>10</v>
      </c>
      <c r="E18" s="217">
        <v>95</v>
      </c>
      <c r="F18" s="218"/>
      <c r="G18" s="53" t="e">
        <f>#REF!/2*E18/100</f>
        <v>#REF!</v>
      </c>
      <c r="H18" s="52" t="e">
        <f>'Road Cost '!E7</f>
        <v>#REF!</v>
      </c>
      <c r="I18" s="219"/>
      <c r="J18" s="44">
        <f>'Road Cost '!I21</f>
        <v>0.50559999999999994</v>
      </c>
      <c r="K18" s="54" t="e">
        <f>J18*H18</f>
        <v>#REF!</v>
      </c>
      <c r="L18" s="55" t="e">
        <f>K18*G18</f>
        <v>#REF!</v>
      </c>
      <c r="M18" s="2"/>
      <c r="N18" s="2"/>
      <c r="O18" s="2"/>
      <c r="P18" s="2"/>
      <c r="Q18" s="2"/>
      <c r="R18" s="2"/>
      <c r="S18" s="2"/>
      <c r="T18" s="2"/>
      <c r="U18" s="2"/>
      <c r="V18" s="2"/>
      <c r="W18" s="2"/>
      <c r="X18" s="2"/>
    </row>
    <row r="19" spans="3:24" x14ac:dyDescent="0.25">
      <c r="C19" s="47" t="s">
        <v>34</v>
      </c>
      <c r="D19" s="48" t="s">
        <v>11</v>
      </c>
      <c r="E19" s="221">
        <v>5</v>
      </c>
      <c r="F19" s="222"/>
      <c r="G19" s="56" t="e">
        <f>#REF!/2*E19/100</f>
        <v>#REF!</v>
      </c>
      <c r="H19" s="57" t="e">
        <f>'Road Cost '!E7</f>
        <v>#REF!</v>
      </c>
      <c r="I19" s="220"/>
      <c r="J19" s="44">
        <f>'Road Cost '!I22</f>
        <v>1.0111999999999999</v>
      </c>
      <c r="K19" s="54" t="e">
        <f>J19*H19</f>
        <v>#REF!</v>
      </c>
      <c r="L19" s="55" t="e">
        <f>K19*G19</f>
        <v>#REF!</v>
      </c>
      <c r="M19" s="2"/>
      <c r="N19" s="2"/>
      <c r="O19" s="2"/>
      <c r="P19" s="2"/>
      <c r="Q19" s="2"/>
      <c r="R19" s="2"/>
      <c r="S19" s="2"/>
      <c r="T19" s="2"/>
      <c r="U19" s="2"/>
      <c r="V19" s="2"/>
      <c r="W19" s="2"/>
      <c r="X19" s="2"/>
    </row>
    <row r="20" spans="3:24" ht="15" customHeight="1" x14ac:dyDescent="0.25">
      <c r="C20" s="238" t="s">
        <v>39</v>
      </c>
      <c r="D20" s="238"/>
      <c r="E20" s="238"/>
      <c r="F20" s="58">
        <v>0</v>
      </c>
      <c r="H20" s="226" t="s">
        <v>73</v>
      </c>
      <c r="I20" s="227"/>
      <c r="J20" s="227"/>
      <c r="K20" s="228"/>
      <c r="L20" s="59" t="e">
        <f>SUM(L16:L19)</f>
        <v>#REF!</v>
      </c>
      <c r="M20" s="2"/>
      <c r="N20" s="2"/>
      <c r="O20" s="2"/>
      <c r="P20" s="2"/>
      <c r="Q20" s="2"/>
      <c r="R20" s="2"/>
      <c r="S20" s="2"/>
      <c r="T20" s="2"/>
      <c r="U20" s="2"/>
      <c r="V20" s="2"/>
      <c r="W20" s="2"/>
      <c r="X20" s="2"/>
    </row>
    <row r="21" spans="3:24" ht="15" customHeight="1" x14ac:dyDescent="0.25">
      <c r="C21" s="238" t="s">
        <v>40</v>
      </c>
      <c r="D21" s="238"/>
      <c r="E21" s="238"/>
      <c r="F21" s="60"/>
      <c r="H21" s="229" t="s">
        <v>74</v>
      </c>
      <c r="I21" s="230"/>
      <c r="J21" s="230"/>
      <c r="K21" s="231"/>
      <c r="L21" s="61" t="e">
        <f>L20/2</f>
        <v>#REF!</v>
      </c>
      <c r="M21" s="2"/>
      <c r="N21" s="2"/>
      <c r="O21" s="2"/>
      <c r="P21" s="2"/>
      <c r="Q21" s="2"/>
      <c r="R21" s="2"/>
      <c r="S21" s="2"/>
      <c r="T21" s="2"/>
      <c r="U21" s="2"/>
      <c r="V21" s="2"/>
      <c r="W21" s="2"/>
      <c r="X21" s="2"/>
    </row>
    <row r="22" spans="3:24" ht="15" customHeight="1" x14ac:dyDescent="0.25">
      <c r="C22" s="238" t="s">
        <v>75</v>
      </c>
      <c r="D22" s="238"/>
      <c r="E22" s="238"/>
      <c r="F22" s="62" t="e">
        <f>#REF!</f>
        <v>#REF!</v>
      </c>
      <c r="H22" s="232" t="s">
        <v>76</v>
      </c>
      <c r="I22" s="233"/>
      <c r="J22" s="233"/>
      <c r="K22" s="234"/>
      <c r="L22" s="63">
        <v>112</v>
      </c>
      <c r="M22" s="2"/>
      <c r="N22" s="2"/>
      <c r="O22" s="2"/>
      <c r="P22" s="2"/>
      <c r="Q22" s="2"/>
      <c r="R22" s="2"/>
      <c r="S22" s="2"/>
      <c r="T22" s="2"/>
      <c r="U22" s="2"/>
      <c r="V22" s="2"/>
      <c r="W22" s="2"/>
      <c r="X22" s="2"/>
    </row>
    <row r="23" spans="3:24" ht="15" customHeight="1" x14ac:dyDescent="0.25">
      <c r="C23" s="225" t="s">
        <v>77</v>
      </c>
      <c r="D23" s="225"/>
      <c r="E23" s="225"/>
      <c r="F23" s="65" t="e">
        <f>F22/2</f>
        <v>#REF!</v>
      </c>
      <c r="H23" s="235" t="s">
        <v>23</v>
      </c>
      <c r="I23" s="236"/>
      <c r="J23" s="236"/>
      <c r="K23" s="237"/>
      <c r="L23" s="64" t="e">
        <f>L21*L22</f>
        <v>#REF!</v>
      </c>
      <c r="M23" s="2"/>
      <c r="N23" s="2"/>
      <c r="O23" s="2"/>
      <c r="P23" s="2"/>
      <c r="Q23" s="2"/>
      <c r="R23" s="2"/>
      <c r="S23" s="2"/>
      <c r="T23" s="2"/>
      <c r="U23" s="2"/>
      <c r="V23" s="2"/>
      <c r="W23" s="2"/>
      <c r="X23" s="2"/>
    </row>
    <row r="24" spans="3:24" ht="15" customHeight="1" x14ac:dyDescent="0.25">
      <c r="G24" s="22"/>
      <c r="H24" s="225" t="s">
        <v>78</v>
      </c>
      <c r="I24" s="225"/>
      <c r="J24" s="225"/>
      <c r="K24" s="225"/>
      <c r="L24" s="225"/>
      <c r="M24" s="2"/>
      <c r="N24" s="2"/>
      <c r="O24" s="2"/>
      <c r="P24" s="2"/>
      <c r="Q24" s="2"/>
      <c r="R24" s="2"/>
      <c r="S24" s="2"/>
      <c r="T24" s="2"/>
      <c r="U24" s="2"/>
      <c r="V24" s="2"/>
      <c r="W24" s="2"/>
      <c r="X24" s="2"/>
    </row>
    <row r="25" spans="3:24" ht="15" customHeight="1" x14ac:dyDescent="0.25">
      <c r="C25" s="224"/>
      <c r="D25" s="224"/>
      <c r="E25" s="224"/>
      <c r="F25" s="65"/>
      <c r="G25" s="22"/>
      <c r="H25" s="224" t="s">
        <v>79</v>
      </c>
      <c r="I25" s="224"/>
      <c r="J25" s="224"/>
      <c r="K25" s="224"/>
      <c r="L25" s="224"/>
      <c r="M25" s="2"/>
      <c r="N25" s="2"/>
      <c r="O25" s="2"/>
      <c r="P25" s="2"/>
      <c r="Q25" s="2"/>
      <c r="R25" s="2"/>
      <c r="S25" s="2"/>
      <c r="T25" s="2"/>
      <c r="U25" s="2"/>
      <c r="V25" s="2"/>
      <c r="W25" s="2"/>
      <c r="X25" s="2"/>
    </row>
    <row r="26" spans="3:24" ht="15" customHeight="1" x14ac:dyDescent="0.25">
      <c r="C26" s="66" t="s">
        <v>41</v>
      </c>
      <c r="D26" s="22"/>
      <c r="E26" s="22"/>
      <c r="F26" s="22"/>
      <c r="G26" s="70"/>
      <c r="H26" s="224"/>
      <c r="I26" s="224"/>
      <c r="J26" s="224"/>
      <c r="K26" s="224"/>
      <c r="L26" s="224"/>
      <c r="M26" s="2"/>
      <c r="N26" s="2"/>
      <c r="O26" s="2"/>
      <c r="P26" s="2"/>
      <c r="Q26" s="2"/>
      <c r="R26" s="2"/>
      <c r="S26" s="2"/>
      <c r="T26" s="2"/>
      <c r="U26" s="2"/>
      <c r="V26" s="2"/>
      <c r="W26" s="2"/>
      <c r="X26" s="2"/>
    </row>
    <row r="27" spans="3:24" x14ac:dyDescent="0.25">
      <c r="C27" s="21"/>
      <c r="D27" s="21"/>
      <c r="E27" s="21"/>
      <c r="F27" s="15"/>
      <c r="G27" s="70"/>
      <c r="H27" s="21"/>
      <c r="I27" s="21"/>
      <c r="J27" s="21"/>
      <c r="K27" s="21"/>
      <c r="L27" s="21"/>
      <c r="M27" s="2"/>
      <c r="N27" s="2"/>
      <c r="O27" s="2"/>
      <c r="P27" s="2"/>
      <c r="Q27" s="2"/>
      <c r="R27" s="2"/>
      <c r="S27" s="2"/>
      <c r="T27" s="2"/>
      <c r="U27" s="2"/>
      <c r="V27" s="2"/>
      <c r="W27" s="2"/>
      <c r="X27" s="2"/>
    </row>
    <row r="28" spans="3:24" x14ac:dyDescent="0.25">
      <c r="C28" s="21"/>
      <c r="D28" s="21"/>
      <c r="E28" s="21"/>
      <c r="F28" s="15"/>
      <c r="G28" s="2"/>
      <c r="H28" s="21"/>
      <c r="I28" s="21"/>
      <c r="J28" s="21"/>
      <c r="K28" s="21"/>
      <c r="L28" s="21"/>
      <c r="M28" s="2"/>
      <c r="N28" s="2"/>
      <c r="O28" s="2"/>
      <c r="P28" s="2"/>
      <c r="Q28" s="2"/>
      <c r="R28" s="2"/>
      <c r="S28" s="2"/>
      <c r="T28" s="2"/>
      <c r="U28" s="2"/>
      <c r="V28" s="2"/>
      <c r="W28" s="2"/>
      <c r="X28" s="2"/>
    </row>
    <row r="29" spans="3:24" x14ac:dyDescent="0.25">
      <c r="G29" s="15"/>
      <c r="H29" s="21"/>
      <c r="I29" s="21"/>
      <c r="J29" s="21"/>
      <c r="K29" s="21"/>
      <c r="L29" s="21"/>
      <c r="M29" s="2"/>
      <c r="N29" s="2"/>
      <c r="O29" s="2"/>
      <c r="P29" s="2"/>
      <c r="Q29" s="2"/>
      <c r="R29" s="2"/>
      <c r="S29" s="2"/>
      <c r="T29" s="2"/>
      <c r="U29" s="2"/>
      <c r="V29" s="2"/>
      <c r="W29" s="2"/>
      <c r="X29" s="2"/>
    </row>
    <row r="30" spans="3:24" x14ac:dyDescent="0.25">
      <c r="G30" s="15"/>
      <c r="H30" s="21"/>
      <c r="I30" s="21"/>
      <c r="J30" s="21"/>
      <c r="K30" s="21"/>
      <c r="L30" s="21"/>
      <c r="M30" s="2"/>
      <c r="N30" s="2"/>
      <c r="O30" s="2"/>
      <c r="P30" s="2"/>
      <c r="Q30" s="2"/>
      <c r="R30" s="2"/>
      <c r="S30" s="2"/>
      <c r="T30" s="2"/>
      <c r="U30" s="2"/>
      <c r="V30" s="2"/>
      <c r="W30" s="2"/>
      <c r="X30" s="2"/>
    </row>
    <row r="31" spans="3:24" x14ac:dyDescent="0.25">
      <c r="H31" s="21"/>
      <c r="I31" s="21"/>
      <c r="J31" s="21"/>
      <c r="K31" s="21"/>
      <c r="L31" s="21"/>
      <c r="M31" s="2"/>
      <c r="N31" s="2"/>
      <c r="O31" s="2"/>
      <c r="P31" s="2"/>
      <c r="Q31" s="2"/>
      <c r="R31" s="2"/>
      <c r="S31" s="2"/>
      <c r="T31" s="2"/>
      <c r="U31" s="2"/>
      <c r="V31" s="2"/>
      <c r="W31" s="2"/>
      <c r="X31" s="2"/>
    </row>
    <row r="32" spans="3:24" x14ac:dyDescent="0.25">
      <c r="H32" s="21"/>
      <c r="I32" s="21"/>
      <c r="J32" s="21"/>
      <c r="K32" s="21"/>
      <c r="L32" s="21"/>
      <c r="M32" s="2"/>
      <c r="N32" s="2"/>
      <c r="O32" s="2"/>
      <c r="P32" s="2"/>
      <c r="Q32" s="2"/>
      <c r="R32" s="2"/>
      <c r="S32" s="2"/>
      <c r="T32" s="2"/>
      <c r="U32" s="2"/>
      <c r="V32" s="2"/>
      <c r="W32" s="2"/>
      <c r="X32" s="2"/>
    </row>
    <row r="33" spans="3:24" x14ac:dyDescent="0.25">
      <c r="H33" s="21"/>
      <c r="I33" s="21"/>
      <c r="J33" s="21"/>
      <c r="K33" s="21"/>
      <c r="L33" s="21"/>
      <c r="M33" s="2"/>
      <c r="N33" s="2"/>
      <c r="O33" s="2"/>
      <c r="P33" s="2"/>
      <c r="Q33" s="2"/>
      <c r="R33" s="2"/>
      <c r="S33" s="2"/>
      <c r="T33" s="2"/>
      <c r="U33" s="2"/>
      <c r="V33" s="2"/>
      <c r="W33" s="2"/>
      <c r="X33" s="2"/>
    </row>
    <row r="34" spans="3:24" x14ac:dyDescent="0.25">
      <c r="H34" s="21"/>
      <c r="I34" s="21"/>
      <c r="J34" s="21"/>
      <c r="K34" s="21"/>
      <c r="L34" s="21"/>
      <c r="M34" s="2"/>
      <c r="N34" s="2"/>
      <c r="O34" s="2"/>
      <c r="P34" s="2"/>
      <c r="Q34" s="2"/>
      <c r="R34" s="2"/>
      <c r="S34" s="2"/>
      <c r="T34" s="2"/>
      <c r="U34" s="2"/>
      <c r="V34" s="2"/>
      <c r="W34" s="2"/>
      <c r="X34" s="2"/>
    </row>
    <row r="35" spans="3:24" x14ac:dyDescent="0.25">
      <c r="M35" s="2"/>
      <c r="N35" s="2"/>
      <c r="O35" s="2"/>
      <c r="P35" s="2"/>
      <c r="Q35" s="2"/>
      <c r="R35" s="2"/>
      <c r="S35" s="2"/>
      <c r="T35" s="2"/>
      <c r="U35" s="2"/>
      <c r="V35" s="2"/>
      <c r="W35" s="2"/>
      <c r="X35" s="2"/>
    </row>
    <row r="36" spans="3:24" x14ac:dyDescent="0.25">
      <c r="H36" s="67"/>
      <c r="I36" s="67"/>
      <c r="J36" s="67"/>
      <c r="K36" s="67"/>
      <c r="L36" s="67"/>
      <c r="M36" s="2"/>
      <c r="N36" s="2"/>
      <c r="O36" s="2"/>
      <c r="P36" s="2"/>
      <c r="Q36" s="2"/>
      <c r="R36" s="2"/>
      <c r="S36" s="2"/>
      <c r="T36" s="2"/>
      <c r="U36" s="2"/>
      <c r="V36" s="2"/>
      <c r="W36" s="2"/>
      <c r="X36" s="2"/>
    </row>
    <row r="37" spans="3:24" x14ac:dyDescent="0.25">
      <c r="H37" s="21"/>
      <c r="I37" s="21"/>
      <c r="J37" s="21"/>
      <c r="K37" s="21"/>
      <c r="L37" s="21"/>
      <c r="M37" s="2"/>
      <c r="N37" s="2"/>
      <c r="O37" s="2"/>
      <c r="P37" s="2"/>
      <c r="Q37" s="2"/>
      <c r="R37" s="2"/>
      <c r="S37" s="2"/>
      <c r="T37" s="2"/>
      <c r="U37" s="2"/>
      <c r="V37" s="2"/>
      <c r="W37" s="2"/>
      <c r="X37" s="2"/>
    </row>
    <row r="38" spans="3:24" x14ac:dyDescent="0.25">
      <c r="C38" s="2"/>
      <c r="D38" s="2"/>
      <c r="E38" s="2"/>
      <c r="F38" s="2"/>
      <c r="H38" s="21"/>
      <c r="I38" s="21"/>
      <c r="J38" s="21"/>
      <c r="K38" s="21"/>
      <c r="L38" s="21"/>
      <c r="M38" s="2"/>
      <c r="N38" s="2"/>
      <c r="O38" s="2"/>
      <c r="P38" s="2"/>
      <c r="Q38" s="2"/>
      <c r="R38" s="2"/>
      <c r="S38" s="2"/>
      <c r="T38" s="2"/>
      <c r="U38" s="2"/>
      <c r="V38" s="2"/>
      <c r="W38" s="2"/>
      <c r="X38" s="2"/>
    </row>
    <row r="39" spans="3:24" x14ac:dyDescent="0.25">
      <c r="C39" s="20"/>
      <c r="D39" s="2"/>
      <c r="E39" s="2"/>
      <c r="F39" s="2"/>
      <c r="H39" s="2"/>
      <c r="I39" s="2"/>
      <c r="J39" s="2"/>
      <c r="K39" s="2"/>
      <c r="L39" s="2"/>
      <c r="M39" s="2"/>
      <c r="N39" s="2"/>
      <c r="O39" s="2"/>
      <c r="P39" s="2"/>
      <c r="Q39" s="2"/>
      <c r="R39" s="2"/>
      <c r="S39" s="2"/>
      <c r="T39" s="2"/>
      <c r="U39" s="2"/>
      <c r="V39" s="2"/>
      <c r="W39" s="2"/>
      <c r="X39" s="2"/>
    </row>
    <row r="40" spans="3:24" x14ac:dyDescent="0.25">
      <c r="C40" s="2"/>
      <c r="D40" s="2"/>
      <c r="E40" s="2"/>
      <c r="F40" s="2"/>
      <c r="G40" s="2"/>
      <c r="H40" s="2"/>
      <c r="I40" s="2"/>
      <c r="J40" s="2"/>
      <c r="K40" s="2"/>
      <c r="L40" s="2"/>
      <c r="M40" s="2"/>
      <c r="N40" s="2"/>
      <c r="O40" s="2"/>
      <c r="P40" s="2"/>
      <c r="Q40" s="2"/>
      <c r="R40" s="2"/>
      <c r="S40" s="2"/>
      <c r="T40" s="2"/>
      <c r="U40" s="2"/>
      <c r="V40" s="2"/>
      <c r="W40" s="2"/>
      <c r="X40" s="2"/>
    </row>
    <row r="41" spans="3:24" x14ac:dyDescent="0.25">
      <c r="C41" s="2"/>
      <c r="D41" s="2"/>
      <c r="E41" s="2"/>
      <c r="F41" s="2"/>
      <c r="G41" s="2"/>
      <c r="H41" s="2"/>
      <c r="I41" s="2"/>
      <c r="J41" s="2"/>
      <c r="K41" s="2"/>
      <c r="L41" s="2"/>
      <c r="M41" s="2"/>
      <c r="N41" s="2"/>
      <c r="O41" s="2"/>
      <c r="P41" s="2"/>
      <c r="Q41" s="2"/>
      <c r="R41" s="2"/>
      <c r="S41" s="2"/>
      <c r="T41" s="2"/>
      <c r="U41" s="2"/>
      <c r="V41" s="2"/>
      <c r="W41" s="2"/>
      <c r="X41" s="2"/>
    </row>
    <row r="42" spans="3:24" x14ac:dyDescent="0.25">
      <c r="G42" s="2"/>
      <c r="H42" s="2"/>
      <c r="I42" s="2"/>
      <c r="J42" s="2"/>
      <c r="K42" s="2"/>
      <c r="L42" s="2"/>
      <c r="M42" s="2"/>
      <c r="N42" s="2"/>
      <c r="O42" s="2"/>
      <c r="P42" s="2"/>
      <c r="Q42" s="2"/>
      <c r="R42" s="2"/>
      <c r="S42" s="2"/>
      <c r="T42" s="2"/>
      <c r="U42" s="2"/>
      <c r="V42" s="2"/>
      <c r="W42" s="2"/>
      <c r="X42" s="2"/>
    </row>
    <row r="43" spans="3:24" x14ac:dyDescent="0.25">
      <c r="G43" s="2"/>
      <c r="H43" s="2"/>
      <c r="I43" s="2"/>
      <c r="J43" s="2"/>
      <c r="K43" s="2"/>
      <c r="L43" s="2"/>
      <c r="M43" s="2"/>
      <c r="N43" s="2"/>
      <c r="O43" s="2"/>
      <c r="P43" s="2"/>
      <c r="Q43" s="2"/>
      <c r="R43" s="2"/>
      <c r="S43" s="2"/>
      <c r="T43" s="2"/>
      <c r="U43" s="2"/>
      <c r="V43" s="2"/>
      <c r="W43" s="2"/>
      <c r="X43" s="2"/>
    </row>
  </sheetData>
  <mergeCells count="31">
    <mergeCell ref="C3:H3"/>
    <mergeCell ref="C2:I2"/>
    <mergeCell ref="H25:L26"/>
    <mergeCell ref="C23:E23"/>
    <mergeCell ref="H24:L24"/>
    <mergeCell ref="C25:E25"/>
    <mergeCell ref="H20:K20"/>
    <mergeCell ref="H21:K21"/>
    <mergeCell ref="H22:K22"/>
    <mergeCell ref="H23:K23"/>
    <mergeCell ref="C20:E20"/>
    <mergeCell ref="C21:E21"/>
    <mergeCell ref="C22:E22"/>
    <mergeCell ref="E16:F16"/>
    <mergeCell ref="H16:H17"/>
    <mergeCell ref="E17:F17"/>
    <mergeCell ref="E18:F18"/>
    <mergeCell ref="I18:I19"/>
    <mergeCell ref="E19:F19"/>
    <mergeCell ref="E12:F12"/>
    <mergeCell ref="H12:H13"/>
    <mergeCell ref="E13:F13"/>
    <mergeCell ref="E14:F14"/>
    <mergeCell ref="H14:H15"/>
    <mergeCell ref="E15:F15"/>
    <mergeCell ref="C8:C9"/>
    <mergeCell ref="E8:F8"/>
    <mergeCell ref="E9:F9"/>
    <mergeCell ref="E10:F10"/>
    <mergeCell ref="H10:H11"/>
    <mergeCell ref="E11:F1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DC6232-E37E-4E5F-8A79-EEF6975CEEF1}">
  <dimension ref="B2:R70"/>
  <sheetViews>
    <sheetView zoomScaleNormal="100" workbookViewId="0">
      <selection activeCell="I15" sqref="I15"/>
    </sheetView>
  </sheetViews>
  <sheetFormatPr defaultRowHeight="15" x14ac:dyDescent="0.25"/>
  <sheetData>
    <row r="2" spans="2:15" ht="15" customHeight="1" x14ac:dyDescent="0.25">
      <c r="B2" s="239" t="s">
        <v>339</v>
      </c>
      <c r="C2" s="240"/>
      <c r="D2" s="240"/>
      <c r="E2" s="240"/>
      <c r="F2" s="240"/>
      <c r="G2" s="240"/>
      <c r="H2" s="240"/>
      <c r="I2" s="240"/>
      <c r="J2" s="240"/>
      <c r="K2" s="240"/>
      <c r="L2" s="240"/>
      <c r="M2" s="240"/>
      <c r="N2" s="240"/>
      <c r="O2" s="240"/>
    </row>
    <row r="3" spans="2:15" ht="14.45" customHeight="1" x14ac:dyDescent="0.25">
      <c r="B3" s="240"/>
      <c r="C3" s="240"/>
      <c r="D3" s="240"/>
      <c r="E3" s="240"/>
      <c r="F3" s="240"/>
      <c r="G3" s="240"/>
      <c r="H3" s="240"/>
      <c r="I3" s="240"/>
      <c r="J3" s="240"/>
      <c r="K3" s="240"/>
      <c r="L3" s="240"/>
      <c r="M3" s="240"/>
      <c r="N3" s="240"/>
      <c r="O3" s="240"/>
    </row>
    <row r="4" spans="2:15" ht="14.45" customHeight="1" x14ac:dyDescent="0.25">
      <c r="B4" s="240"/>
      <c r="C4" s="240"/>
      <c r="D4" s="240"/>
      <c r="E4" s="240"/>
      <c r="F4" s="240"/>
      <c r="G4" s="240"/>
      <c r="H4" s="240"/>
      <c r="I4" s="240"/>
      <c r="J4" s="240"/>
      <c r="K4" s="240"/>
      <c r="L4" s="240"/>
      <c r="M4" s="240"/>
      <c r="N4" s="240"/>
      <c r="O4" s="240"/>
    </row>
    <row r="5" spans="2:15" ht="14.45" customHeight="1" x14ac:dyDescent="0.25">
      <c r="B5" s="240"/>
      <c r="C5" s="240"/>
      <c r="D5" s="240"/>
      <c r="E5" s="240"/>
      <c r="F5" s="240"/>
      <c r="G5" s="240"/>
      <c r="H5" s="240"/>
      <c r="I5" s="240"/>
      <c r="J5" s="240"/>
      <c r="K5" s="240"/>
      <c r="L5" s="240"/>
      <c r="M5" s="240"/>
      <c r="N5" s="240"/>
      <c r="O5" s="240"/>
    </row>
    <row r="6" spans="2:15" ht="14.45" customHeight="1" x14ac:dyDescent="0.25">
      <c r="B6" s="240"/>
      <c r="C6" s="240"/>
      <c r="D6" s="240"/>
      <c r="E6" s="240"/>
      <c r="F6" s="240"/>
      <c r="G6" s="240"/>
      <c r="H6" s="240"/>
      <c r="I6" s="240"/>
      <c r="J6" s="240"/>
      <c r="K6" s="240"/>
      <c r="L6" s="240"/>
      <c r="M6" s="240"/>
      <c r="N6" s="240"/>
      <c r="O6" s="240"/>
    </row>
    <row r="7" spans="2:15" ht="84" customHeight="1" x14ac:dyDescent="0.25">
      <c r="B7" s="240"/>
      <c r="C7" s="240"/>
      <c r="D7" s="240"/>
      <c r="E7" s="240"/>
      <c r="F7" s="240"/>
      <c r="G7" s="240"/>
      <c r="H7" s="240"/>
      <c r="I7" s="240"/>
      <c r="J7" s="240"/>
      <c r="K7" s="240"/>
      <c r="L7" s="240"/>
      <c r="M7" s="240"/>
      <c r="N7" s="240"/>
      <c r="O7" s="240"/>
    </row>
    <row r="8" spans="2:15" ht="18.75" x14ac:dyDescent="0.3">
      <c r="B8" s="155" t="s">
        <v>265</v>
      </c>
      <c r="C8" s="156"/>
    </row>
    <row r="9" spans="2:15" x14ac:dyDescent="0.25">
      <c r="B9" s="139"/>
    </row>
    <row r="10" spans="2:15" x14ac:dyDescent="0.25">
      <c r="B10" s="140" t="s">
        <v>282</v>
      </c>
    </row>
    <row r="11" spans="2:15" x14ac:dyDescent="0.25">
      <c r="B11" s="142" t="s">
        <v>340</v>
      </c>
    </row>
    <row r="12" spans="2:15" x14ac:dyDescent="0.25">
      <c r="B12" s="140" t="s">
        <v>271</v>
      </c>
    </row>
    <row r="13" spans="2:15" x14ac:dyDescent="0.25">
      <c r="B13" s="140" t="s">
        <v>266</v>
      </c>
    </row>
    <row r="14" spans="2:15" x14ac:dyDescent="0.25">
      <c r="B14" s="140" t="s">
        <v>267</v>
      </c>
    </row>
    <row r="15" spans="2:15" x14ac:dyDescent="0.25">
      <c r="B15" s="140" t="s">
        <v>275</v>
      </c>
    </row>
    <row r="16" spans="2:15" x14ac:dyDescent="0.25">
      <c r="B16" s="140" t="s">
        <v>276</v>
      </c>
    </row>
    <row r="17" spans="2:18" x14ac:dyDescent="0.25">
      <c r="B17" s="140" t="s">
        <v>277</v>
      </c>
    </row>
    <row r="18" spans="2:18" x14ac:dyDescent="0.25">
      <c r="B18" s="140" t="s">
        <v>278</v>
      </c>
    </row>
    <row r="19" spans="2:18" x14ac:dyDescent="0.25">
      <c r="B19" s="140" t="s">
        <v>279</v>
      </c>
    </row>
    <row r="20" spans="2:18" x14ac:dyDescent="0.25">
      <c r="B20" s="140" t="s">
        <v>302</v>
      </c>
    </row>
    <row r="21" spans="2:18" x14ac:dyDescent="0.25">
      <c r="B21" s="140" t="s">
        <v>268</v>
      </c>
    </row>
    <row r="22" spans="2:18" x14ac:dyDescent="0.25">
      <c r="B22" s="140" t="s">
        <v>269</v>
      </c>
    </row>
    <row r="23" spans="2:18" x14ac:dyDescent="0.25">
      <c r="B23" s="140" t="s">
        <v>270</v>
      </c>
    </row>
    <row r="24" spans="2:18" x14ac:dyDescent="0.25">
      <c r="B24" s="140" t="s">
        <v>280</v>
      </c>
    </row>
    <row r="25" spans="2:18" x14ac:dyDescent="0.25">
      <c r="B25" s="140" t="s">
        <v>272</v>
      </c>
    </row>
    <row r="26" spans="2:18" x14ac:dyDescent="0.25">
      <c r="B26" s="143" t="s">
        <v>273</v>
      </c>
      <c r="C26" s="144"/>
    </row>
    <row r="27" spans="2:18" x14ac:dyDescent="0.25">
      <c r="B27" s="143" t="s">
        <v>274</v>
      </c>
      <c r="C27" s="144"/>
    </row>
    <row r="29" spans="2:18" ht="18" x14ac:dyDescent="0.25">
      <c r="B29" s="154" t="s">
        <v>281</v>
      </c>
    </row>
    <row r="30" spans="2:18" x14ac:dyDescent="0.25">
      <c r="B30" s="139"/>
    </row>
    <row r="31" spans="2:18" x14ac:dyDescent="0.25">
      <c r="B31" s="145" t="s">
        <v>284</v>
      </c>
      <c r="C31" s="146"/>
      <c r="D31" s="146"/>
      <c r="E31" s="146"/>
      <c r="F31" s="146"/>
      <c r="G31" s="146"/>
      <c r="H31" s="146"/>
      <c r="I31" s="146"/>
      <c r="J31" s="146"/>
      <c r="K31" s="146"/>
      <c r="L31" s="146"/>
      <c r="M31" s="146"/>
      <c r="N31" s="146"/>
      <c r="O31" s="146"/>
      <c r="P31" s="146"/>
      <c r="Q31" s="146"/>
      <c r="R31" s="146"/>
    </row>
    <row r="32" spans="2:18" x14ac:dyDescent="0.25">
      <c r="B32" s="147"/>
      <c r="C32" s="146"/>
      <c r="D32" s="146"/>
      <c r="E32" s="146"/>
      <c r="F32" s="146"/>
      <c r="G32" s="146"/>
      <c r="H32" s="146"/>
      <c r="I32" s="146"/>
      <c r="J32" s="146"/>
      <c r="K32" s="146"/>
      <c r="L32" s="146"/>
      <c r="M32" s="146"/>
      <c r="N32" s="146"/>
      <c r="O32" s="146"/>
      <c r="P32" s="146"/>
      <c r="Q32" s="146"/>
      <c r="R32" s="146"/>
    </row>
    <row r="33" spans="2:18" x14ac:dyDescent="0.25">
      <c r="B33" s="152" t="s">
        <v>297</v>
      </c>
      <c r="C33" s="146"/>
      <c r="D33" s="146"/>
      <c r="E33" s="146"/>
      <c r="F33" s="146"/>
      <c r="G33" s="146"/>
      <c r="H33" s="146"/>
      <c r="I33" s="146"/>
      <c r="J33" s="146"/>
      <c r="K33" s="146"/>
      <c r="L33" s="146"/>
      <c r="M33" s="146"/>
      <c r="N33" s="146"/>
      <c r="O33" s="146"/>
      <c r="P33" s="146"/>
      <c r="Q33" s="146"/>
      <c r="R33" s="146"/>
    </row>
    <row r="34" spans="2:18" x14ac:dyDescent="0.25">
      <c r="B34" s="152" t="s">
        <v>298</v>
      </c>
      <c r="C34" s="146"/>
      <c r="D34" s="146"/>
      <c r="E34" s="146"/>
      <c r="F34" s="146"/>
      <c r="G34" s="146"/>
      <c r="H34" s="146"/>
      <c r="I34" s="146"/>
      <c r="J34" s="146"/>
      <c r="K34" s="146"/>
      <c r="L34" s="146"/>
      <c r="M34" s="146"/>
      <c r="N34" s="146"/>
      <c r="O34" s="146"/>
      <c r="P34" s="146"/>
      <c r="Q34" s="146"/>
      <c r="R34" s="146"/>
    </row>
    <row r="35" spans="2:18" x14ac:dyDescent="0.25">
      <c r="B35" s="149"/>
      <c r="C35" s="146"/>
      <c r="D35" s="146"/>
      <c r="E35" s="146"/>
      <c r="F35" s="146"/>
      <c r="G35" s="146"/>
      <c r="H35" s="146"/>
      <c r="I35" s="146"/>
      <c r="J35" s="146"/>
      <c r="K35" s="146"/>
      <c r="L35" s="146"/>
      <c r="M35" s="146"/>
      <c r="N35" s="146"/>
      <c r="O35" s="146"/>
      <c r="P35" s="146"/>
      <c r="Q35" s="146"/>
      <c r="R35" s="146"/>
    </row>
    <row r="36" spans="2:18" x14ac:dyDescent="0.25">
      <c r="B36" s="145" t="s">
        <v>285</v>
      </c>
      <c r="C36" s="146"/>
      <c r="D36" s="146"/>
      <c r="E36" s="146"/>
      <c r="F36" s="146"/>
      <c r="G36" s="146"/>
      <c r="H36" s="146"/>
      <c r="I36" s="146"/>
      <c r="J36" s="146"/>
      <c r="K36" s="146"/>
      <c r="L36" s="146"/>
      <c r="M36" s="146"/>
      <c r="N36" s="146"/>
      <c r="O36" s="146"/>
      <c r="P36" s="146"/>
      <c r="Q36" s="146"/>
      <c r="R36" s="146"/>
    </row>
    <row r="37" spans="2:18" x14ac:dyDescent="0.25">
      <c r="B37" s="147"/>
      <c r="C37" s="146"/>
      <c r="D37" s="146"/>
      <c r="E37" s="146"/>
      <c r="F37" s="146"/>
      <c r="G37" s="146"/>
      <c r="H37" s="146"/>
      <c r="I37" s="146"/>
      <c r="J37" s="146"/>
      <c r="K37" s="146"/>
      <c r="L37" s="146"/>
      <c r="M37" s="146"/>
      <c r="N37" s="146"/>
      <c r="O37" s="146"/>
      <c r="P37" s="146"/>
      <c r="Q37" s="146"/>
      <c r="R37" s="146"/>
    </row>
    <row r="38" spans="2:18" x14ac:dyDescent="0.25">
      <c r="B38" s="152" t="s">
        <v>296</v>
      </c>
      <c r="C38" s="146"/>
      <c r="D38" s="146"/>
      <c r="E38" s="146"/>
      <c r="F38" s="146"/>
      <c r="G38" s="146"/>
      <c r="H38" s="146"/>
      <c r="I38" s="146"/>
      <c r="J38" s="146"/>
      <c r="K38" s="146"/>
      <c r="L38" s="146"/>
      <c r="M38" s="146"/>
      <c r="N38" s="146"/>
      <c r="O38" s="146"/>
      <c r="P38" s="146"/>
      <c r="Q38" s="146"/>
      <c r="R38" s="146"/>
    </row>
    <row r="39" spans="2:18" x14ac:dyDescent="0.25">
      <c r="B39" s="149"/>
      <c r="C39" s="146"/>
      <c r="D39" s="146"/>
      <c r="E39" s="146"/>
      <c r="F39" s="146"/>
      <c r="G39" s="146"/>
      <c r="H39" s="146"/>
      <c r="I39" s="146"/>
      <c r="J39" s="146"/>
      <c r="K39" s="146"/>
      <c r="L39" s="146"/>
      <c r="M39" s="146"/>
      <c r="N39" s="146"/>
      <c r="O39" s="146"/>
      <c r="P39" s="146"/>
      <c r="Q39" s="146"/>
      <c r="R39" s="146"/>
    </row>
    <row r="40" spans="2:18" x14ac:dyDescent="0.25">
      <c r="B40" s="145" t="s">
        <v>286</v>
      </c>
      <c r="C40" s="146"/>
      <c r="D40" s="146"/>
      <c r="E40" s="146"/>
      <c r="F40" s="146"/>
      <c r="G40" s="146"/>
      <c r="H40" s="146"/>
      <c r="I40" s="146"/>
      <c r="J40" s="146"/>
      <c r="K40" s="146"/>
      <c r="L40" s="146"/>
      <c r="M40" s="146"/>
      <c r="N40" s="146"/>
      <c r="O40" s="146"/>
      <c r="P40" s="146"/>
      <c r="Q40" s="146"/>
      <c r="R40" s="146"/>
    </row>
    <row r="41" spans="2:18" x14ac:dyDescent="0.25">
      <c r="B41" s="147"/>
      <c r="C41" s="146"/>
      <c r="D41" s="146"/>
      <c r="E41" s="146"/>
      <c r="F41" s="146"/>
      <c r="G41" s="146"/>
      <c r="H41" s="146"/>
      <c r="I41" s="146"/>
      <c r="J41" s="146"/>
      <c r="K41" s="146"/>
      <c r="L41" s="146"/>
      <c r="M41" s="146"/>
      <c r="N41" s="146"/>
      <c r="O41" s="146"/>
      <c r="P41" s="146"/>
      <c r="Q41" s="146"/>
      <c r="R41" s="146"/>
    </row>
    <row r="42" spans="2:18" x14ac:dyDescent="0.25">
      <c r="B42" s="152" t="s">
        <v>299</v>
      </c>
      <c r="C42" s="146"/>
      <c r="D42" s="146"/>
      <c r="E42" s="146"/>
      <c r="F42" s="146"/>
      <c r="G42" s="146"/>
      <c r="H42" s="146"/>
      <c r="I42" s="146"/>
      <c r="J42" s="146"/>
      <c r="K42" s="146"/>
      <c r="L42" s="146"/>
      <c r="M42" s="146"/>
      <c r="N42" s="146"/>
      <c r="O42" s="146"/>
      <c r="P42" s="146"/>
      <c r="Q42" s="146"/>
      <c r="R42" s="146"/>
    </row>
    <row r="43" spans="2:18" x14ac:dyDescent="0.25">
      <c r="B43" s="152" t="s">
        <v>300</v>
      </c>
      <c r="C43" s="146"/>
      <c r="D43" s="146"/>
      <c r="E43" s="146"/>
      <c r="F43" s="146"/>
      <c r="G43" s="146"/>
      <c r="H43" s="146"/>
      <c r="I43" s="146"/>
      <c r="J43" s="146"/>
      <c r="K43" s="146"/>
      <c r="L43" s="146"/>
      <c r="M43" s="146"/>
      <c r="N43" s="146"/>
      <c r="O43" s="146"/>
      <c r="P43" s="146"/>
      <c r="Q43" s="146"/>
      <c r="R43" s="146"/>
    </row>
    <row r="44" spans="2:18" x14ac:dyDescent="0.25">
      <c r="B44" s="152" t="s">
        <v>301</v>
      </c>
      <c r="C44" s="146"/>
      <c r="D44" s="146"/>
      <c r="E44" s="146"/>
      <c r="F44" s="146"/>
      <c r="G44" s="146"/>
      <c r="H44" s="146"/>
      <c r="I44" s="146"/>
      <c r="J44" s="146"/>
      <c r="K44" s="146"/>
      <c r="L44" s="146"/>
      <c r="M44" s="146"/>
      <c r="N44" s="146"/>
      <c r="O44" s="146"/>
      <c r="P44" s="146"/>
      <c r="Q44" s="146"/>
      <c r="R44" s="146"/>
    </row>
    <row r="45" spans="2:18" x14ac:dyDescent="0.25">
      <c r="B45" s="149"/>
      <c r="C45" s="146"/>
      <c r="D45" s="146"/>
      <c r="E45" s="146"/>
      <c r="F45" s="146"/>
      <c r="G45" s="146"/>
      <c r="H45" s="146"/>
      <c r="I45" s="146"/>
      <c r="J45" s="146"/>
      <c r="K45" s="146"/>
      <c r="L45" s="146"/>
      <c r="M45" s="146"/>
      <c r="N45" s="146"/>
      <c r="O45" s="146"/>
      <c r="P45" s="146"/>
      <c r="Q45" s="146"/>
      <c r="R45" s="146"/>
    </row>
    <row r="46" spans="2:18" x14ac:dyDescent="0.25">
      <c r="B46" s="145" t="s">
        <v>287</v>
      </c>
      <c r="C46" s="146"/>
      <c r="D46" s="146"/>
      <c r="E46" s="146"/>
      <c r="F46" s="146"/>
      <c r="G46" s="146"/>
      <c r="H46" s="146"/>
      <c r="I46" s="146"/>
      <c r="J46" s="146"/>
      <c r="K46" s="146"/>
      <c r="L46" s="146"/>
      <c r="M46" s="146"/>
      <c r="N46" s="146"/>
      <c r="O46" s="146"/>
      <c r="P46" s="146"/>
      <c r="Q46" s="146"/>
      <c r="R46" s="146"/>
    </row>
    <row r="47" spans="2:18" x14ac:dyDescent="0.25">
      <c r="B47" s="147"/>
      <c r="C47" s="146"/>
      <c r="D47" s="146"/>
      <c r="E47" s="146"/>
      <c r="F47" s="146"/>
      <c r="G47" s="146"/>
      <c r="H47" s="146"/>
      <c r="I47" s="146"/>
      <c r="J47" s="146"/>
      <c r="K47" s="146"/>
      <c r="L47" s="146"/>
      <c r="M47" s="146"/>
      <c r="N47" s="146"/>
      <c r="O47" s="146"/>
      <c r="P47" s="146"/>
      <c r="Q47" s="146"/>
      <c r="R47" s="146"/>
    </row>
    <row r="48" spans="2:18" ht="16.899999999999999" customHeight="1" x14ac:dyDescent="0.25">
      <c r="B48" s="152" t="s">
        <v>292</v>
      </c>
      <c r="C48" s="146"/>
      <c r="D48" s="146"/>
      <c r="E48" s="146"/>
      <c r="F48" s="146"/>
      <c r="G48" s="146"/>
      <c r="H48" s="146"/>
      <c r="I48" s="146"/>
      <c r="J48" s="146"/>
      <c r="K48" s="146"/>
      <c r="L48" s="146"/>
      <c r="M48" s="146"/>
      <c r="N48" s="146"/>
      <c r="O48" s="146"/>
      <c r="P48" s="146"/>
      <c r="Q48" s="146"/>
      <c r="R48" s="146"/>
    </row>
    <row r="49" spans="2:18" x14ac:dyDescent="0.25">
      <c r="B49" s="149"/>
      <c r="C49" s="146"/>
      <c r="D49" s="146"/>
      <c r="E49" s="146"/>
      <c r="F49" s="146"/>
      <c r="G49" s="146"/>
      <c r="H49" s="146"/>
      <c r="I49" s="146"/>
      <c r="J49" s="146"/>
      <c r="K49" s="146"/>
      <c r="L49" s="146"/>
      <c r="M49" s="146"/>
      <c r="N49" s="146"/>
      <c r="O49" s="146"/>
      <c r="P49" s="146"/>
      <c r="Q49" s="146"/>
      <c r="R49" s="146"/>
    </row>
    <row r="50" spans="2:18" x14ac:dyDescent="0.25">
      <c r="B50" s="145" t="s">
        <v>288</v>
      </c>
      <c r="C50" s="146"/>
      <c r="D50" s="146"/>
      <c r="E50" s="146"/>
      <c r="F50" s="146"/>
      <c r="G50" s="146"/>
      <c r="H50" s="146"/>
      <c r="I50" s="146"/>
      <c r="J50" s="146"/>
      <c r="K50" s="146"/>
      <c r="L50" s="146"/>
      <c r="M50" s="146"/>
      <c r="N50" s="146"/>
      <c r="O50" s="146"/>
      <c r="P50" s="146"/>
      <c r="Q50" s="146"/>
      <c r="R50" s="146"/>
    </row>
    <row r="51" spans="2:18" x14ac:dyDescent="0.25">
      <c r="B51" s="147"/>
      <c r="C51" s="146"/>
      <c r="D51" s="146"/>
      <c r="E51" s="146"/>
      <c r="F51" s="146"/>
      <c r="G51" s="146"/>
      <c r="H51" s="146"/>
      <c r="I51" s="146"/>
      <c r="J51" s="146"/>
      <c r="K51" s="146"/>
      <c r="L51" s="146"/>
      <c r="M51" s="146"/>
      <c r="N51" s="146"/>
      <c r="O51" s="146"/>
      <c r="P51" s="146"/>
      <c r="Q51" s="146"/>
      <c r="R51" s="146"/>
    </row>
    <row r="52" spans="2:18" x14ac:dyDescent="0.25">
      <c r="B52" s="152" t="s">
        <v>293</v>
      </c>
      <c r="C52" s="146"/>
      <c r="D52" s="146"/>
      <c r="E52" s="146"/>
      <c r="F52" s="146"/>
      <c r="G52" s="146"/>
      <c r="H52" s="146"/>
      <c r="I52" s="146"/>
      <c r="J52" s="146"/>
      <c r="K52" s="146"/>
      <c r="L52" s="146"/>
      <c r="M52" s="146"/>
      <c r="N52" s="146"/>
      <c r="O52" s="146"/>
      <c r="P52" s="146"/>
      <c r="Q52" s="146"/>
      <c r="R52" s="146"/>
    </row>
    <row r="53" spans="2:18" x14ac:dyDescent="0.25">
      <c r="B53" s="152" t="s">
        <v>294</v>
      </c>
      <c r="C53" s="146"/>
      <c r="D53" s="146"/>
      <c r="E53" s="146"/>
      <c r="F53" s="146"/>
      <c r="G53" s="146"/>
      <c r="H53" s="146"/>
      <c r="I53" s="146"/>
      <c r="J53" s="146"/>
      <c r="K53" s="146"/>
      <c r="L53" s="146"/>
      <c r="M53" s="146"/>
      <c r="N53" s="146"/>
      <c r="O53" s="146"/>
      <c r="P53" s="146"/>
      <c r="Q53" s="146"/>
      <c r="R53" s="146"/>
    </row>
    <row r="54" spans="2:18" x14ac:dyDescent="0.25">
      <c r="B54" s="149"/>
      <c r="C54" s="146"/>
      <c r="D54" s="146"/>
      <c r="E54" s="146"/>
      <c r="F54" s="146"/>
      <c r="G54" s="146"/>
      <c r="H54" s="146"/>
      <c r="I54" s="146"/>
      <c r="J54" s="146"/>
      <c r="K54" s="146"/>
      <c r="L54" s="146"/>
      <c r="M54" s="146"/>
      <c r="N54" s="146"/>
      <c r="O54" s="146"/>
      <c r="P54" s="146"/>
      <c r="Q54" s="146"/>
      <c r="R54" s="146"/>
    </row>
    <row r="55" spans="2:18" x14ac:dyDescent="0.25">
      <c r="B55" s="145" t="s">
        <v>289</v>
      </c>
      <c r="C55" s="146"/>
      <c r="D55" s="146"/>
      <c r="E55" s="146"/>
      <c r="F55" s="146"/>
      <c r="G55" s="146"/>
      <c r="H55" s="146"/>
      <c r="I55" s="146"/>
      <c r="J55" s="146"/>
      <c r="K55" s="146"/>
      <c r="L55" s="146"/>
      <c r="M55" s="146"/>
      <c r="N55" s="146"/>
      <c r="O55" s="146"/>
      <c r="P55" s="146"/>
      <c r="Q55" s="146"/>
      <c r="R55" s="146"/>
    </row>
    <row r="56" spans="2:18" x14ac:dyDescent="0.25">
      <c r="B56" s="147"/>
      <c r="C56" s="146"/>
      <c r="D56" s="146"/>
      <c r="E56" s="146"/>
      <c r="F56" s="146"/>
      <c r="G56" s="146"/>
      <c r="H56" s="146"/>
      <c r="I56" s="146"/>
      <c r="J56" s="146"/>
      <c r="K56" s="146"/>
      <c r="L56" s="146"/>
      <c r="M56" s="146"/>
      <c r="N56" s="146"/>
      <c r="O56" s="146"/>
      <c r="P56" s="146"/>
      <c r="Q56" s="146"/>
      <c r="R56" s="146"/>
    </row>
    <row r="57" spans="2:18" ht="15.75" x14ac:dyDescent="0.25">
      <c r="B57" s="150" t="s">
        <v>291</v>
      </c>
      <c r="C57" s="146"/>
      <c r="D57" s="146"/>
      <c r="E57" s="146"/>
      <c r="F57" s="146"/>
      <c r="G57" s="146"/>
      <c r="H57" s="146"/>
      <c r="I57" s="146"/>
      <c r="J57" s="146"/>
      <c r="K57" s="146"/>
      <c r="L57" s="146"/>
      <c r="M57" s="146"/>
      <c r="N57" s="146"/>
      <c r="O57" s="146"/>
      <c r="P57" s="146"/>
      <c r="Q57" s="146"/>
      <c r="R57" s="151"/>
    </row>
    <row r="58" spans="2:18" ht="15.75" x14ac:dyDescent="0.25">
      <c r="B58" s="150" t="s">
        <v>295</v>
      </c>
      <c r="C58" s="146"/>
      <c r="D58" s="146"/>
      <c r="E58" s="146"/>
      <c r="F58" s="146"/>
      <c r="G58" s="146"/>
      <c r="H58" s="146"/>
      <c r="I58" s="146"/>
      <c r="J58" s="146"/>
      <c r="K58" s="146"/>
      <c r="L58" s="146"/>
      <c r="M58" s="146"/>
      <c r="N58" s="146"/>
      <c r="O58" s="146"/>
      <c r="P58" s="146"/>
      <c r="Q58" s="146"/>
      <c r="R58" s="151"/>
    </row>
    <row r="59" spans="2:18" x14ac:dyDescent="0.25">
      <c r="B59" s="149"/>
      <c r="C59" s="146"/>
      <c r="D59" s="146"/>
      <c r="E59" s="146"/>
      <c r="F59" s="146"/>
      <c r="G59" s="146"/>
      <c r="H59" s="146"/>
      <c r="I59" s="146"/>
      <c r="J59" s="146"/>
      <c r="K59" s="146"/>
      <c r="L59" s="146"/>
      <c r="M59" s="146"/>
      <c r="N59" s="146"/>
      <c r="O59" s="146"/>
      <c r="P59" s="146"/>
      <c r="Q59" s="146"/>
      <c r="R59" s="146"/>
    </row>
    <row r="60" spans="2:18" x14ac:dyDescent="0.25">
      <c r="B60" s="145" t="s">
        <v>290</v>
      </c>
      <c r="C60" s="146"/>
      <c r="D60" s="146"/>
      <c r="E60" s="146"/>
      <c r="F60" s="146"/>
      <c r="G60" s="146"/>
      <c r="H60" s="146"/>
      <c r="I60" s="146"/>
      <c r="J60" s="146"/>
      <c r="K60" s="146"/>
      <c r="L60" s="146"/>
      <c r="M60" s="146"/>
      <c r="N60" s="146"/>
      <c r="O60" s="146"/>
      <c r="P60" s="146"/>
      <c r="Q60" s="146"/>
      <c r="R60" s="146"/>
    </row>
    <row r="61" spans="2:18" x14ac:dyDescent="0.25">
      <c r="B61" s="147"/>
      <c r="C61" s="146"/>
      <c r="D61" s="146"/>
      <c r="E61" s="146"/>
      <c r="F61" s="146"/>
      <c r="G61" s="146"/>
      <c r="H61" s="146"/>
      <c r="I61" s="146"/>
      <c r="J61" s="146"/>
      <c r="K61" s="146"/>
      <c r="L61" s="146"/>
      <c r="M61" s="146"/>
      <c r="N61" s="146"/>
      <c r="O61" s="146"/>
      <c r="P61" s="146"/>
      <c r="Q61" s="146"/>
      <c r="R61" s="146"/>
    </row>
    <row r="62" spans="2:18" x14ac:dyDescent="0.25">
      <c r="B62" s="152" t="s">
        <v>332</v>
      </c>
      <c r="C62" s="146"/>
      <c r="D62" s="146"/>
      <c r="E62" s="146"/>
      <c r="F62" s="146"/>
      <c r="G62" s="146"/>
      <c r="H62" s="146"/>
      <c r="I62" s="146"/>
      <c r="J62" s="146"/>
      <c r="K62" s="146"/>
      <c r="L62" s="146"/>
      <c r="M62" s="146"/>
      <c r="N62" s="146"/>
      <c r="O62" s="146"/>
      <c r="P62" s="146"/>
      <c r="Q62" s="146"/>
      <c r="R62" s="146"/>
    </row>
    <row r="63" spans="2:18" x14ac:dyDescent="0.25">
      <c r="B63" s="152" t="s">
        <v>283</v>
      </c>
      <c r="C63" s="146"/>
      <c r="D63" s="146"/>
      <c r="E63" s="146"/>
      <c r="F63" s="146"/>
      <c r="G63" s="146"/>
      <c r="H63" s="153"/>
      <c r="I63" s="153"/>
      <c r="J63" s="146"/>
      <c r="K63" s="146"/>
      <c r="L63" s="146"/>
      <c r="M63" s="146"/>
      <c r="N63" s="146"/>
      <c r="O63" s="146"/>
      <c r="P63" s="146"/>
      <c r="Q63" s="146"/>
      <c r="R63" s="146"/>
    </row>
    <row r="64" spans="2:18" x14ac:dyDescent="0.25">
      <c r="B64" s="146"/>
      <c r="C64" s="146"/>
      <c r="D64" s="146"/>
      <c r="E64" s="146"/>
      <c r="F64" s="146"/>
      <c r="G64" s="146"/>
      <c r="H64" s="146"/>
      <c r="I64" s="146"/>
      <c r="J64" s="146"/>
      <c r="K64" s="146"/>
      <c r="L64" s="146"/>
      <c r="M64" s="146"/>
      <c r="N64" s="146"/>
      <c r="O64" s="146"/>
      <c r="P64" s="146"/>
      <c r="Q64" s="146"/>
      <c r="R64" s="146"/>
    </row>
    <row r="65" spans="2:18" x14ac:dyDescent="0.25">
      <c r="B65" s="146"/>
      <c r="C65" s="146"/>
      <c r="D65" s="146"/>
      <c r="E65" s="146"/>
      <c r="F65" s="146"/>
      <c r="G65" s="146"/>
      <c r="H65" s="146"/>
      <c r="I65" s="146"/>
      <c r="J65" s="146"/>
      <c r="K65" s="146"/>
      <c r="L65" s="146"/>
      <c r="M65" s="146"/>
      <c r="N65" s="146"/>
      <c r="O65" s="146"/>
      <c r="P65" s="146"/>
      <c r="Q65" s="146"/>
      <c r="R65" s="146"/>
    </row>
    <row r="66" spans="2:18" x14ac:dyDescent="0.25">
      <c r="B66" s="146"/>
      <c r="C66" s="241" t="s">
        <v>331</v>
      </c>
      <c r="D66" s="241"/>
      <c r="E66" s="241"/>
      <c r="F66" s="241"/>
      <c r="G66" s="241"/>
      <c r="H66" s="241"/>
      <c r="I66" s="241"/>
      <c r="J66" s="241"/>
      <c r="K66" s="241"/>
      <c r="L66" s="241"/>
      <c r="M66" s="146"/>
      <c r="N66" s="146"/>
      <c r="O66" s="146"/>
      <c r="P66" s="146"/>
      <c r="Q66" s="146"/>
      <c r="R66" s="146"/>
    </row>
    <row r="67" spans="2:18" x14ac:dyDescent="0.25">
      <c r="B67" s="146"/>
      <c r="C67" s="241"/>
      <c r="D67" s="241"/>
      <c r="E67" s="241"/>
      <c r="F67" s="241"/>
      <c r="G67" s="241"/>
      <c r="H67" s="241"/>
      <c r="I67" s="241"/>
      <c r="J67" s="241"/>
      <c r="K67" s="241"/>
      <c r="L67" s="241"/>
      <c r="M67" s="146"/>
      <c r="N67" s="146"/>
      <c r="O67" s="146"/>
      <c r="P67" s="146"/>
      <c r="Q67" s="146"/>
      <c r="R67" s="146"/>
    </row>
    <row r="68" spans="2:18" x14ac:dyDescent="0.25">
      <c r="B68" s="146"/>
      <c r="C68" s="241"/>
      <c r="D68" s="241"/>
      <c r="E68" s="241"/>
      <c r="F68" s="241"/>
      <c r="G68" s="241"/>
      <c r="H68" s="241"/>
      <c r="I68" s="241"/>
      <c r="J68" s="241"/>
      <c r="K68" s="241"/>
      <c r="L68" s="241"/>
      <c r="M68" s="146"/>
      <c r="N68" s="146"/>
      <c r="O68" s="146"/>
      <c r="P68" s="146"/>
      <c r="Q68" s="146"/>
      <c r="R68" s="146"/>
    </row>
    <row r="69" spans="2:18" x14ac:dyDescent="0.25">
      <c r="B69" s="146"/>
      <c r="C69" s="241"/>
      <c r="D69" s="241"/>
      <c r="E69" s="241"/>
      <c r="F69" s="241"/>
      <c r="G69" s="241"/>
      <c r="H69" s="241"/>
      <c r="I69" s="241"/>
      <c r="J69" s="241"/>
      <c r="K69" s="241"/>
      <c r="L69" s="241"/>
      <c r="M69" s="146"/>
      <c r="N69" s="146"/>
      <c r="O69" s="146"/>
      <c r="P69" s="146"/>
      <c r="Q69" s="146"/>
      <c r="R69" s="146"/>
    </row>
    <row r="70" spans="2:18" x14ac:dyDescent="0.25">
      <c r="B70" s="146"/>
      <c r="C70" s="241"/>
      <c r="D70" s="241"/>
      <c r="E70" s="241"/>
      <c r="F70" s="241"/>
      <c r="G70" s="241"/>
      <c r="H70" s="241"/>
      <c r="I70" s="241"/>
      <c r="J70" s="241"/>
      <c r="K70" s="241"/>
      <c r="L70" s="241"/>
      <c r="M70" s="146"/>
      <c r="N70" s="146"/>
      <c r="O70" s="146"/>
      <c r="P70" s="146"/>
      <c r="Q70" s="146"/>
      <c r="R70" s="146"/>
    </row>
  </sheetData>
  <mergeCells count="2">
    <mergeCell ref="B2:O7"/>
    <mergeCell ref="C66:L70"/>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8A7388-BCA2-4AC8-AD3F-1B9FA74372D1}">
  <dimension ref="B3:AC111"/>
  <sheetViews>
    <sheetView workbookViewId="0">
      <selection activeCell="L65" sqref="L65"/>
    </sheetView>
  </sheetViews>
  <sheetFormatPr defaultRowHeight="15" x14ac:dyDescent="0.25"/>
  <sheetData>
    <row r="3" spans="2:17" ht="15" customHeight="1" x14ac:dyDescent="0.25">
      <c r="B3" s="242" t="s">
        <v>330</v>
      </c>
      <c r="C3" s="243"/>
      <c r="D3" s="243"/>
      <c r="E3" s="243"/>
      <c r="F3" s="243"/>
      <c r="G3" s="243"/>
      <c r="H3" s="243"/>
      <c r="I3" s="243"/>
      <c r="J3" s="243"/>
      <c r="K3" s="243"/>
      <c r="L3" s="243"/>
      <c r="M3" s="243"/>
      <c r="N3" s="243"/>
      <c r="O3" s="164"/>
      <c r="P3" s="164"/>
      <c r="Q3" s="164"/>
    </row>
    <row r="4" spans="2:17" ht="14.45" customHeight="1" x14ac:dyDescent="0.25">
      <c r="B4" s="243"/>
      <c r="C4" s="243"/>
      <c r="D4" s="243"/>
      <c r="E4" s="243"/>
      <c r="F4" s="243"/>
      <c r="G4" s="243"/>
      <c r="H4" s="243"/>
      <c r="I4" s="243"/>
      <c r="J4" s="243"/>
      <c r="K4" s="243"/>
      <c r="L4" s="243"/>
      <c r="M4" s="243"/>
      <c r="N4" s="243"/>
      <c r="O4" s="164"/>
      <c r="P4" s="164"/>
      <c r="Q4" s="164"/>
    </row>
    <row r="5" spans="2:17" ht="14.45" customHeight="1" x14ac:dyDescent="0.25">
      <c r="B5" s="243"/>
      <c r="C5" s="243"/>
      <c r="D5" s="243"/>
      <c r="E5" s="243"/>
      <c r="F5" s="243"/>
      <c r="G5" s="243"/>
      <c r="H5" s="243"/>
      <c r="I5" s="243"/>
      <c r="J5" s="243"/>
      <c r="K5" s="243"/>
      <c r="L5" s="243"/>
      <c r="M5" s="243"/>
      <c r="N5" s="243"/>
      <c r="O5" s="164"/>
      <c r="P5" s="164"/>
      <c r="Q5" s="164"/>
    </row>
    <row r="6" spans="2:17" ht="14.45" customHeight="1" x14ac:dyDescent="0.25">
      <c r="B6" s="243"/>
      <c r="C6" s="243"/>
      <c r="D6" s="243"/>
      <c r="E6" s="243"/>
      <c r="F6" s="243"/>
      <c r="G6" s="243"/>
      <c r="H6" s="243"/>
      <c r="I6" s="243"/>
      <c r="J6" s="243"/>
      <c r="K6" s="243"/>
      <c r="L6" s="243"/>
      <c r="M6" s="243"/>
      <c r="N6" s="243"/>
      <c r="O6" s="164"/>
      <c r="P6" s="164"/>
      <c r="Q6" s="164"/>
    </row>
    <row r="7" spans="2:17" ht="14.45" customHeight="1" x14ac:dyDescent="0.25">
      <c r="B7" s="243"/>
      <c r="C7" s="243"/>
      <c r="D7" s="243"/>
      <c r="E7" s="243"/>
      <c r="F7" s="243"/>
      <c r="G7" s="243"/>
      <c r="H7" s="243"/>
      <c r="I7" s="243"/>
      <c r="J7" s="243"/>
      <c r="K7" s="243"/>
      <c r="L7" s="243"/>
      <c r="M7" s="243"/>
      <c r="N7" s="243"/>
      <c r="O7" s="164"/>
      <c r="P7" s="164"/>
      <c r="Q7" s="164"/>
    </row>
    <row r="8" spans="2:17" ht="14.45" customHeight="1" x14ac:dyDescent="0.25">
      <c r="B8" s="243"/>
      <c r="C8" s="243"/>
      <c r="D8" s="243"/>
      <c r="E8" s="243"/>
      <c r="F8" s="243"/>
      <c r="G8" s="243"/>
      <c r="H8" s="243"/>
      <c r="I8" s="243"/>
      <c r="J8" s="243"/>
      <c r="K8" s="243"/>
      <c r="L8" s="243"/>
      <c r="M8" s="243"/>
      <c r="N8" s="243"/>
      <c r="O8" s="164"/>
      <c r="P8" s="164"/>
      <c r="Q8" s="164"/>
    </row>
    <row r="9" spans="2:17" ht="16.149999999999999" customHeight="1" x14ac:dyDescent="0.25">
      <c r="B9" s="164"/>
      <c r="C9" s="164"/>
      <c r="D9" s="164"/>
      <c r="E9" s="164"/>
      <c r="F9" s="164"/>
      <c r="G9" s="164"/>
      <c r="H9" s="164"/>
      <c r="I9" s="164"/>
      <c r="J9" s="164"/>
      <c r="K9" s="164"/>
      <c r="L9" s="164"/>
      <c r="M9" s="164"/>
      <c r="N9" s="164"/>
      <c r="O9" s="164"/>
      <c r="P9" s="164"/>
      <c r="Q9" s="164"/>
    </row>
    <row r="10" spans="2:17" ht="14.45" customHeight="1" x14ac:dyDescent="0.25">
      <c r="B10" s="164"/>
      <c r="C10" s="164"/>
      <c r="D10" s="164"/>
      <c r="E10" s="164"/>
      <c r="F10" s="164"/>
      <c r="G10" s="164"/>
      <c r="H10" s="164"/>
      <c r="I10" s="164"/>
      <c r="J10" s="164"/>
      <c r="K10" s="164"/>
      <c r="L10" s="164"/>
      <c r="M10" s="164"/>
      <c r="N10" s="164"/>
      <c r="O10" s="164"/>
      <c r="P10" s="164"/>
      <c r="Q10" s="164"/>
    </row>
    <row r="11" spans="2:17" x14ac:dyDescent="0.25">
      <c r="B11" s="146"/>
      <c r="C11" s="146"/>
      <c r="D11" s="146"/>
      <c r="E11" s="146"/>
      <c r="F11" s="146"/>
      <c r="G11" s="146"/>
      <c r="H11" s="146"/>
    </row>
    <row r="12" spans="2:17" ht="17.25" x14ac:dyDescent="0.25">
      <c r="B12" s="162" t="s">
        <v>265</v>
      </c>
      <c r="C12" s="163"/>
      <c r="D12" s="146"/>
      <c r="E12" s="146"/>
      <c r="F12" s="146"/>
      <c r="G12" s="146"/>
      <c r="H12" s="146"/>
    </row>
    <row r="13" spans="2:17" x14ac:dyDescent="0.25">
      <c r="B13" s="149"/>
      <c r="C13" s="146"/>
      <c r="D13" s="146"/>
      <c r="E13" s="146"/>
      <c r="F13" s="146"/>
      <c r="G13" s="146"/>
      <c r="H13" s="146"/>
    </row>
    <row r="14" spans="2:17" x14ac:dyDescent="0.25">
      <c r="B14" s="145" t="s">
        <v>318</v>
      </c>
      <c r="C14" s="146"/>
      <c r="D14" s="146"/>
      <c r="E14" s="146"/>
      <c r="F14" s="146"/>
      <c r="G14" s="146"/>
      <c r="H14" s="146"/>
    </row>
    <row r="15" spans="2:17" x14ac:dyDescent="0.25">
      <c r="B15" s="145" t="s">
        <v>319</v>
      </c>
      <c r="C15" s="146"/>
      <c r="D15" s="146"/>
      <c r="E15" s="146"/>
      <c r="F15" s="146"/>
      <c r="G15" s="146"/>
      <c r="H15" s="146"/>
    </row>
    <row r="16" spans="2:17" x14ac:dyDescent="0.25">
      <c r="B16" s="145" t="s">
        <v>320</v>
      </c>
      <c r="C16" s="146"/>
      <c r="D16" s="146"/>
      <c r="E16" s="146"/>
      <c r="F16" s="146"/>
      <c r="G16" s="146"/>
      <c r="H16" s="146"/>
    </row>
    <row r="17" spans="2:8" x14ac:dyDescent="0.25">
      <c r="B17" s="145" t="s">
        <v>321</v>
      </c>
      <c r="C17" s="146"/>
      <c r="D17" s="146"/>
      <c r="E17" s="146"/>
      <c r="F17" s="146"/>
      <c r="G17" s="146"/>
      <c r="H17" s="146"/>
    </row>
    <row r="18" spans="2:8" x14ac:dyDescent="0.25">
      <c r="B18" s="145" t="s">
        <v>322</v>
      </c>
      <c r="C18" s="146"/>
      <c r="D18" s="146"/>
      <c r="E18" s="146"/>
      <c r="F18" s="146"/>
      <c r="G18" s="146"/>
      <c r="H18" s="146"/>
    </row>
    <row r="19" spans="2:8" x14ac:dyDescent="0.25">
      <c r="B19" s="145" t="s">
        <v>323</v>
      </c>
      <c r="C19" s="146"/>
      <c r="D19" s="146"/>
      <c r="E19" s="146"/>
      <c r="F19" s="146"/>
      <c r="G19" s="146"/>
      <c r="H19" s="146"/>
    </row>
    <row r="20" spans="2:8" x14ac:dyDescent="0.25">
      <c r="B20" s="145" t="s">
        <v>324</v>
      </c>
      <c r="C20" s="146"/>
      <c r="D20" s="146"/>
      <c r="E20" s="146"/>
      <c r="F20" s="146"/>
      <c r="G20" s="146"/>
      <c r="H20" s="146"/>
    </row>
    <row r="21" spans="2:8" x14ac:dyDescent="0.25">
      <c r="B21" s="145" t="s">
        <v>325</v>
      </c>
      <c r="C21" s="146"/>
      <c r="D21" s="146"/>
      <c r="E21" s="146"/>
      <c r="F21" s="146"/>
      <c r="G21" s="146"/>
      <c r="H21" s="146"/>
    </row>
    <row r="22" spans="2:8" x14ac:dyDescent="0.25">
      <c r="B22" s="145" t="s">
        <v>326</v>
      </c>
      <c r="C22" s="146"/>
      <c r="D22" s="146"/>
      <c r="E22" s="146"/>
      <c r="F22" s="146"/>
      <c r="G22" s="146"/>
      <c r="H22" s="146"/>
    </row>
    <row r="23" spans="2:8" x14ac:dyDescent="0.25">
      <c r="B23" s="145" t="s">
        <v>327</v>
      </c>
      <c r="C23" s="146"/>
      <c r="D23" s="146"/>
      <c r="E23" s="146"/>
      <c r="F23" s="146"/>
      <c r="G23" s="146"/>
      <c r="H23" s="146"/>
    </row>
    <row r="24" spans="2:8" x14ac:dyDescent="0.25">
      <c r="B24" s="145" t="s">
        <v>328</v>
      </c>
      <c r="C24" s="146"/>
      <c r="D24" s="146"/>
      <c r="E24" s="146"/>
      <c r="F24" s="146"/>
      <c r="G24" s="146"/>
      <c r="H24" s="146"/>
    </row>
    <row r="25" spans="2:8" x14ac:dyDescent="0.25">
      <c r="B25" s="145" t="s">
        <v>329</v>
      </c>
      <c r="C25" s="146"/>
      <c r="D25" s="146"/>
      <c r="E25" s="146"/>
      <c r="F25" s="146"/>
      <c r="G25" s="146"/>
      <c r="H25" s="146"/>
    </row>
    <row r="26" spans="2:8" x14ac:dyDescent="0.25">
      <c r="B26" s="148" t="s">
        <v>303</v>
      </c>
      <c r="C26" s="146"/>
      <c r="D26" s="146"/>
      <c r="E26" s="146"/>
      <c r="F26" s="146"/>
      <c r="G26" s="146"/>
      <c r="H26" s="146"/>
    </row>
    <row r="27" spans="2:8" x14ac:dyDescent="0.25">
      <c r="B27" s="148" t="s">
        <v>304</v>
      </c>
      <c r="C27" s="146"/>
      <c r="D27" s="146"/>
      <c r="E27" s="146"/>
      <c r="F27" s="146"/>
      <c r="G27" s="146"/>
      <c r="H27" s="146"/>
    </row>
    <row r="28" spans="2:8" x14ac:dyDescent="0.25">
      <c r="B28" s="146"/>
      <c r="C28" s="146"/>
      <c r="D28" s="146"/>
      <c r="E28" s="146"/>
      <c r="F28" s="146"/>
      <c r="G28" s="146"/>
      <c r="H28" s="146"/>
    </row>
    <row r="29" spans="2:8" ht="17.25" x14ac:dyDescent="0.25">
      <c r="B29" s="162" t="s">
        <v>305</v>
      </c>
      <c r="C29" s="163"/>
      <c r="D29" s="146"/>
      <c r="E29" s="146"/>
      <c r="F29" s="146"/>
      <c r="G29" s="146"/>
      <c r="H29" s="146"/>
    </row>
    <row r="30" spans="2:8" x14ac:dyDescent="0.25">
      <c r="B30" s="149"/>
      <c r="C30" s="146"/>
      <c r="D30" s="146"/>
      <c r="E30" s="146"/>
      <c r="F30" s="146"/>
      <c r="G30" s="146"/>
      <c r="H30" s="146"/>
    </row>
    <row r="31" spans="2:8" x14ac:dyDescent="0.25">
      <c r="B31" s="145" t="s">
        <v>284</v>
      </c>
      <c r="C31" s="146"/>
      <c r="D31" s="146"/>
      <c r="E31" s="146"/>
      <c r="F31" s="146"/>
      <c r="G31" s="146"/>
      <c r="H31" s="146"/>
    </row>
    <row r="32" spans="2:8" x14ac:dyDescent="0.25">
      <c r="B32" s="149"/>
      <c r="C32" s="146"/>
      <c r="D32" s="146"/>
      <c r="E32" s="146"/>
      <c r="F32" s="146"/>
      <c r="G32" s="146"/>
      <c r="H32" s="146"/>
    </row>
    <row r="33" spans="2:8" x14ac:dyDescent="0.25">
      <c r="B33" s="147"/>
      <c r="C33" s="146"/>
      <c r="D33" s="146"/>
      <c r="E33" s="146"/>
      <c r="F33" s="146"/>
      <c r="G33" s="146"/>
      <c r="H33" s="146"/>
    </row>
    <row r="34" spans="2:8" x14ac:dyDescent="0.25">
      <c r="B34" s="152" t="s">
        <v>297</v>
      </c>
      <c r="C34" s="146"/>
      <c r="D34" s="146"/>
      <c r="E34" s="146"/>
      <c r="F34" s="146"/>
      <c r="G34" s="146"/>
      <c r="H34" s="146"/>
    </row>
    <row r="35" spans="2:8" x14ac:dyDescent="0.25">
      <c r="B35" s="152" t="s">
        <v>298</v>
      </c>
      <c r="C35" s="146"/>
      <c r="D35" s="146"/>
      <c r="E35" s="146"/>
      <c r="F35" s="146"/>
      <c r="G35" s="146"/>
      <c r="H35" s="146"/>
    </row>
    <row r="36" spans="2:8" x14ac:dyDescent="0.25">
      <c r="B36" s="149"/>
      <c r="C36" s="146"/>
      <c r="D36" s="146"/>
      <c r="E36" s="146"/>
      <c r="F36" s="146"/>
      <c r="G36" s="146"/>
      <c r="H36" s="146"/>
    </row>
    <row r="37" spans="2:8" x14ac:dyDescent="0.25">
      <c r="B37" s="145" t="s">
        <v>285</v>
      </c>
      <c r="C37" s="146"/>
      <c r="D37" s="146"/>
      <c r="E37" s="146"/>
      <c r="F37" s="146"/>
      <c r="G37" s="146"/>
      <c r="H37" s="146"/>
    </row>
    <row r="38" spans="2:8" x14ac:dyDescent="0.25">
      <c r="B38" s="149"/>
      <c r="C38" s="146"/>
      <c r="D38" s="146"/>
      <c r="E38" s="146"/>
      <c r="F38" s="146"/>
      <c r="G38" s="146"/>
      <c r="H38" s="146"/>
    </row>
    <row r="39" spans="2:8" x14ac:dyDescent="0.25">
      <c r="B39" s="147"/>
      <c r="C39" s="146"/>
      <c r="D39" s="146"/>
      <c r="E39" s="146"/>
      <c r="F39" s="146"/>
      <c r="G39" s="146"/>
      <c r="H39" s="146"/>
    </row>
    <row r="40" spans="2:8" x14ac:dyDescent="0.25">
      <c r="B40" s="152" t="s">
        <v>314</v>
      </c>
      <c r="C40" s="146"/>
      <c r="D40" s="146"/>
      <c r="E40" s="146"/>
      <c r="F40" s="146"/>
      <c r="G40" s="146"/>
      <c r="H40" s="146"/>
    </row>
    <row r="41" spans="2:8" x14ac:dyDescent="0.25">
      <c r="B41" s="149"/>
      <c r="C41" s="146"/>
      <c r="D41" s="146"/>
      <c r="E41" s="146"/>
      <c r="F41" s="146"/>
      <c r="G41" s="146"/>
      <c r="H41" s="146"/>
    </row>
    <row r="42" spans="2:8" x14ac:dyDescent="0.25">
      <c r="B42" s="145" t="s">
        <v>286</v>
      </c>
      <c r="C42" s="146"/>
      <c r="D42" s="146"/>
      <c r="E42" s="146"/>
      <c r="F42" s="146"/>
      <c r="G42" s="146"/>
      <c r="H42" s="146"/>
    </row>
    <row r="43" spans="2:8" x14ac:dyDescent="0.25">
      <c r="B43" s="149"/>
      <c r="C43" s="146"/>
      <c r="D43" s="146"/>
      <c r="E43" s="146"/>
      <c r="F43" s="146"/>
      <c r="G43" s="146"/>
      <c r="H43" s="146"/>
    </row>
    <row r="44" spans="2:8" x14ac:dyDescent="0.25">
      <c r="B44" s="147"/>
      <c r="C44" s="146"/>
      <c r="D44" s="146"/>
      <c r="E44" s="146"/>
      <c r="F44" s="146"/>
      <c r="G44" s="146"/>
      <c r="H44" s="146"/>
    </row>
    <row r="45" spans="2:8" x14ac:dyDescent="0.25">
      <c r="B45" s="152" t="s">
        <v>306</v>
      </c>
      <c r="C45" s="146"/>
      <c r="D45" s="146"/>
      <c r="E45" s="146"/>
      <c r="F45" s="146"/>
      <c r="G45" s="146"/>
      <c r="H45" s="146"/>
    </row>
    <row r="46" spans="2:8" x14ac:dyDescent="0.25">
      <c r="B46" s="152" t="s">
        <v>307</v>
      </c>
      <c r="C46" s="146"/>
      <c r="D46" s="146"/>
      <c r="E46" s="146"/>
      <c r="F46" s="146"/>
      <c r="G46" s="146"/>
      <c r="H46" s="146"/>
    </row>
    <row r="47" spans="2:8" x14ac:dyDescent="0.25">
      <c r="B47" s="152" t="s">
        <v>315</v>
      </c>
      <c r="C47" s="146"/>
      <c r="D47" s="146"/>
      <c r="E47" s="146"/>
      <c r="F47" s="146"/>
      <c r="G47" s="146"/>
      <c r="H47" s="146"/>
    </row>
    <row r="48" spans="2:8" x14ac:dyDescent="0.25">
      <c r="B48" s="149"/>
      <c r="C48" s="146"/>
      <c r="D48" s="146"/>
      <c r="E48" s="146"/>
      <c r="F48" s="146"/>
      <c r="G48" s="146"/>
      <c r="H48" s="146"/>
    </row>
    <row r="49" spans="2:29" x14ac:dyDescent="0.25">
      <c r="B49" s="145" t="s">
        <v>287</v>
      </c>
      <c r="C49" s="146"/>
      <c r="D49" s="146"/>
      <c r="E49" s="146"/>
      <c r="F49" s="146"/>
      <c r="G49" s="146"/>
      <c r="H49" s="146"/>
    </row>
    <row r="50" spans="2:29" x14ac:dyDescent="0.25">
      <c r="B50" s="149"/>
      <c r="C50" s="146"/>
      <c r="D50" s="146"/>
      <c r="E50" s="146"/>
      <c r="F50" s="146"/>
      <c r="G50" s="146"/>
      <c r="H50" s="146"/>
    </row>
    <row r="51" spans="2:29" x14ac:dyDescent="0.25">
      <c r="B51" s="147"/>
      <c r="C51" s="146"/>
      <c r="D51" s="146"/>
      <c r="E51" s="146"/>
      <c r="F51" s="146"/>
      <c r="G51" s="146"/>
      <c r="H51" s="146"/>
    </row>
    <row r="52" spans="2:29" x14ac:dyDescent="0.25">
      <c r="B52" s="152" t="s">
        <v>310</v>
      </c>
      <c r="C52" s="146"/>
      <c r="D52" s="146"/>
      <c r="E52" s="146"/>
      <c r="F52" s="146"/>
      <c r="G52" s="146"/>
      <c r="H52" s="146"/>
      <c r="O52" s="159"/>
      <c r="P52" s="159"/>
      <c r="Q52" s="159"/>
      <c r="R52" s="159"/>
      <c r="S52" s="159"/>
      <c r="T52" s="159"/>
      <c r="U52" s="159"/>
      <c r="V52" s="159"/>
      <c r="W52" s="159"/>
      <c r="X52" s="159"/>
      <c r="Y52" s="159"/>
      <c r="Z52" s="159"/>
      <c r="AA52" s="159"/>
      <c r="AB52" s="159"/>
      <c r="AC52" s="159"/>
    </row>
    <row r="53" spans="2:29" x14ac:dyDescent="0.25">
      <c r="B53" s="152" t="s">
        <v>308</v>
      </c>
      <c r="C53" s="146"/>
      <c r="D53" s="146"/>
      <c r="E53" s="146"/>
      <c r="F53" s="146"/>
      <c r="G53" s="146"/>
      <c r="H53" s="146"/>
      <c r="O53" s="159"/>
      <c r="P53" s="159"/>
      <c r="Q53" s="159"/>
      <c r="R53" s="159"/>
      <c r="S53" s="159"/>
      <c r="T53" s="159"/>
      <c r="U53" s="159"/>
      <c r="V53" s="159"/>
      <c r="W53" s="159"/>
      <c r="X53" s="159"/>
      <c r="Y53" s="159"/>
      <c r="Z53" s="159"/>
      <c r="AA53" s="159"/>
      <c r="AB53" s="159"/>
      <c r="AC53" s="159"/>
    </row>
    <row r="54" spans="2:29" x14ac:dyDescent="0.25">
      <c r="B54" s="152" t="s">
        <v>309</v>
      </c>
      <c r="C54" s="146"/>
      <c r="D54" s="146"/>
      <c r="E54" s="146"/>
      <c r="F54" s="146"/>
      <c r="G54" s="146"/>
      <c r="H54" s="146"/>
      <c r="O54" s="159"/>
      <c r="P54" s="159"/>
      <c r="Q54" s="159"/>
      <c r="R54" s="159"/>
      <c r="S54" s="159"/>
      <c r="T54" s="159"/>
      <c r="U54" s="159"/>
      <c r="V54" s="159"/>
      <c r="W54" s="159"/>
      <c r="X54" s="159"/>
      <c r="Y54" s="159"/>
      <c r="Z54" s="159"/>
      <c r="AA54" s="159"/>
      <c r="AB54" s="159"/>
      <c r="AC54" s="159"/>
    </row>
    <row r="55" spans="2:29" x14ac:dyDescent="0.25">
      <c r="B55" s="149"/>
      <c r="C55" s="146"/>
      <c r="D55" s="146"/>
      <c r="E55" s="146"/>
      <c r="F55" s="146"/>
      <c r="G55" s="146"/>
      <c r="H55" s="146"/>
    </row>
    <row r="56" spans="2:29" x14ac:dyDescent="0.25">
      <c r="B56" s="145" t="s">
        <v>288</v>
      </c>
      <c r="C56" s="146"/>
      <c r="D56" s="146"/>
      <c r="E56" s="146"/>
      <c r="F56" s="146"/>
      <c r="G56" s="146"/>
      <c r="H56" s="146"/>
    </row>
    <row r="57" spans="2:29" x14ac:dyDescent="0.25">
      <c r="B57" s="149"/>
      <c r="C57" s="146"/>
      <c r="D57" s="146"/>
      <c r="E57" s="146"/>
      <c r="F57" s="146"/>
      <c r="G57" s="146"/>
      <c r="H57" s="146"/>
    </row>
    <row r="58" spans="2:29" x14ac:dyDescent="0.25">
      <c r="B58" s="147"/>
      <c r="C58" s="146"/>
      <c r="D58" s="146"/>
      <c r="E58" s="146"/>
      <c r="F58" s="146"/>
      <c r="G58" s="146"/>
      <c r="H58" s="146"/>
    </row>
    <row r="59" spans="2:29" x14ac:dyDescent="0.25">
      <c r="B59" s="152" t="s">
        <v>316</v>
      </c>
      <c r="C59" s="146"/>
      <c r="D59" s="146"/>
      <c r="E59" s="146"/>
      <c r="F59" s="146"/>
      <c r="G59" s="146"/>
      <c r="H59" s="146"/>
      <c r="K59" s="159"/>
      <c r="L59" s="159"/>
      <c r="M59" s="159"/>
      <c r="N59" s="159"/>
      <c r="O59" s="159"/>
      <c r="P59" s="159"/>
      <c r="Q59" s="159"/>
      <c r="R59" s="159"/>
    </row>
    <row r="60" spans="2:29" x14ac:dyDescent="0.25">
      <c r="B60" s="152" t="s">
        <v>317</v>
      </c>
      <c r="C60" s="146"/>
      <c r="D60" s="146"/>
      <c r="E60" s="146"/>
      <c r="F60" s="146"/>
      <c r="G60" s="146"/>
      <c r="H60" s="146"/>
      <c r="K60" s="159"/>
      <c r="L60" s="159"/>
      <c r="M60" s="159"/>
      <c r="N60" s="159"/>
      <c r="O60" s="159"/>
      <c r="P60" s="159"/>
      <c r="Q60" s="159"/>
      <c r="R60" s="159"/>
    </row>
    <row r="61" spans="2:29" x14ac:dyDescent="0.25">
      <c r="B61" s="149"/>
      <c r="C61" s="146"/>
      <c r="D61" s="146"/>
      <c r="E61" s="146"/>
      <c r="F61" s="146"/>
      <c r="G61" s="146"/>
      <c r="H61" s="146"/>
    </row>
    <row r="62" spans="2:29" x14ac:dyDescent="0.25">
      <c r="B62" s="145" t="s">
        <v>289</v>
      </c>
      <c r="C62" s="146"/>
      <c r="D62" s="146"/>
      <c r="E62" s="146"/>
      <c r="F62" s="146"/>
      <c r="G62" s="146"/>
      <c r="H62" s="146"/>
    </row>
    <row r="63" spans="2:29" x14ac:dyDescent="0.25">
      <c r="B63" s="149"/>
      <c r="C63" s="146"/>
      <c r="D63" s="146"/>
      <c r="E63" s="146"/>
      <c r="F63" s="146"/>
      <c r="G63" s="146"/>
      <c r="H63" s="146"/>
    </row>
    <row r="64" spans="2:29" x14ac:dyDescent="0.25">
      <c r="B64" s="147"/>
      <c r="C64" s="146"/>
      <c r="D64" s="146"/>
      <c r="E64" s="146"/>
      <c r="F64" s="146"/>
      <c r="G64" s="146"/>
      <c r="H64" s="146"/>
    </row>
    <row r="65" spans="2:22" x14ac:dyDescent="0.25">
      <c r="B65" s="152" t="s">
        <v>311</v>
      </c>
      <c r="C65" s="146"/>
      <c r="D65" s="146"/>
      <c r="E65" s="146"/>
      <c r="F65" s="146"/>
      <c r="G65" s="146"/>
      <c r="H65" s="146"/>
      <c r="J65" s="159"/>
      <c r="K65" s="159"/>
      <c r="L65" s="159"/>
      <c r="M65" s="159"/>
      <c r="N65" s="159"/>
      <c r="O65" s="159"/>
      <c r="P65" s="159"/>
      <c r="Q65" s="159"/>
      <c r="R65" s="159"/>
      <c r="S65" s="159"/>
      <c r="T65" s="159"/>
      <c r="U65" s="159"/>
      <c r="V65" s="159"/>
    </row>
    <row r="66" spans="2:22" x14ac:dyDescent="0.25">
      <c r="B66" s="152" t="s">
        <v>312</v>
      </c>
      <c r="C66" s="146"/>
      <c r="D66" s="146"/>
      <c r="E66" s="146"/>
      <c r="F66" s="146"/>
      <c r="G66" s="146"/>
      <c r="H66" s="146"/>
      <c r="J66" s="159"/>
      <c r="K66" s="159"/>
      <c r="L66" s="159"/>
      <c r="M66" s="159"/>
      <c r="N66" s="159"/>
      <c r="O66" s="159"/>
      <c r="P66" s="159"/>
      <c r="Q66" s="159"/>
      <c r="R66" s="159"/>
      <c r="S66" s="159"/>
      <c r="T66" s="159"/>
      <c r="U66" s="159"/>
      <c r="V66" s="159"/>
    </row>
    <row r="67" spans="2:22" x14ac:dyDescent="0.25">
      <c r="B67" s="161"/>
      <c r="C67" s="160"/>
      <c r="D67" s="160"/>
      <c r="E67" s="160"/>
      <c r="F67" s="160"/>
      <c r="G67" s="160"/>
      <c r="H67" s="160"/>
      <c r="I67" s="159"/>
      <c r="J67" s="159"/>
      <c r="K67" s="159"/>
      <c r="L67" s="159"/>
      <c r="M67" s="159"/>
      <c r="N67" s="159"/>
      <c r="O67" s="159"/>
      <c r="P67" s="159"/>
      <c r="Q67" s="159"/>
      <c r="R67" s="159"/>
      <c r="S67" s="159"/>
      <c r="T67" s="159"/>
      <c r="U67" s="159"/>
      <c r="V67" s="159"/>
    </row>
    <row r="68" spans="2:22" x14ac:dyDescent="0.25">
      <c r="B68" s="145" t="s">
        <v>290</v>
      </c>
      <c r="C68" s="146"/>
      <c r="D68" s="146"/>
      <c r="E68" s="146"/>
      <c r="F68" s="146"/>
      <c r="G68" s="146"/>
      <c r="H68" s="146"/>
    </row>
    <row r="69" spans="2:22" x14ac:dyDescent="0.25">
      <c r="B69" s="149"/>
      <c r="C69" s="146"/>
      <c r="D69" s="146"/>
      <c r="E69" s="146"/>
      <c r="F69" s="146"/>
      <c r="G69" s="146"/>
      <c r="H69" s="146"/>
    </row>
    <row r="70" spans="2:22" x14ac:dyDescent="0.25">
      <c r="B70" s="147"/>
      <c r="C70" s="146"/>
      <c r="D70" s="146"/>
      <c r="E70" s="146"/>
      <c r="F70" s="146"/>
      <c r="G70" s="146"/>
      <c r="H70" s="146"/>
    </row>
    <row r="71" spans="2:22" x14ac:dyDescent="0.25">
      <c r="B71" s="152" t="s">
        <v>333</v>
      </c>
      <c r="C71" s="146"/>
      <c r="D71" s="146"/>
      <c r="E71" s="146"/>
      <c r="F71" s="146"/>
      <c r="G71" s="146"/>
      <c r="H71" s="146"/>
      <c r="J71" s="159"/>
      <c r="K71" s="159"/>
      <c r="L71" s="159"/>
      <c r="M71" s="159"/>
      <c r="N71" s="159"/>
      <c r="O71" s="159"/>
      <c r="P71" s="159"/>
      <c r="Q71" s="159"/>
      <c r="R71" s="159"/>
      <c r="S71" s="159"/>
    </row>
    <row r="72" spans="2:22" x14ac:dyDescent="0.25">
      <c r="B72" s="152" t="s">
        <v>313</v>
      </c>
      <c r="C72" s="146"/>
      <c r="D72" s="153"/>
      <c r="E72" s="153"/>
      <c r="F72" s="146"/>
      <c r="G72" s="146"/>
      <c r="H72" s="146"/>
      <c r="J72" s="159"/>
      <c r="K72" s="159"/>
      <c r="L72" s="159"/>
      <c r="M72" s="159"/>
      <c r="N72" s="159"/>
      <c r="O72" s="159"/>
      <c r="P72" s="159"/>
      <c r="Q72" s="159"/>
      <c r="R72" s="159"/>
      <c r="S72" s="159"/>
    </row>
    <row r="73" spans="2:22" x14ac:dyDescent="0.25">
      <c r="B73" s="146"/>
      <c r="C73" s="146"/>
      <c r="D73" s="146"/>
      <c r="E73" s="146"/>
      <c r="F73" s="146"/>
      <c r="G73" s="146"/>
      <c r="H73" s="146"/>
    </row>
    <row r="74" spans="2:22" ht="21" x14ac:dyDescent="0.25">
      <c r="B74" s="138"/>
    </row>
    <row r="75" spans="2:22" ht="14.45" customHeight="1" x14ac:dyDescent="0.25">
      <c r="B75" s="139"/>
      <c r="C75" s="241" t="s">
        <v>331</v>
      </c>
      <c r="D75" s="241"/>
      <c r="E75" s="241"/>
      <c r="F75" s="241"/>
      <c r="G75" s="241"/>
      <c r="H75" s="241"/>
      <c r="I75" s="241"/>
      <c r="J75" s="241"/>
      <c r="K75" s="241"/>
      <c r="L75" s="241"/>
      <c r="M75" s="21"/>
      <c r="N75" s="21"/>
      <c r="O75" s="21"/>
    </row>
    <row r="76" spans="2:22" x14ac:dyDescent="0.25">
      <c r="B76" s="140"/>
      <c r="C76" s="241"/>
      <c r="D76" s="241"/>
      <c r="E76" s="241"/>
      <c r="F76" s="241"/>
      <c r="G76" s="241"/>
      <c r="H76" s="241"/>
      <c r="I76" s="241"/>
      <c r="J76" s="241"/>
      <c r="K76" s="241"/>
      <c r="L76" s="241"/>
      <c r="M76" s="21"/>
      <c r="N76" s="21"/>
      <c r="O76" s="21"/>
    </row>
    <row r="77" spans="2:22" x14ac:dyDescent="0.25">
      <c r="B77" s="139"/>
      <c r="C77" s="241"/>
      <c r="D77" s="241"/>
      <c r="E77" s="241"/>
      <c r="F77" s="241"/>
      <c r="G77" s="241"/>
      <c r="H77" s="241"/>
      <c r="I77" s="241"/>
      <c r="J77" s="241"/>
      <c r="K77" s="241"/>
      <c r="L77" s="241"/>
      <c r="M77" s="21"/>
      <c r="N77" s="21"/>
      <c r="O77" s="21"/>
    </row>
    <row r="78" spans="2:22" x14ac:dyDescent="0.25">
      <c r="B78" s="142"/>
      <c r="C78" s="241"/>
      <c r="D78" s="241"/>
      <c r="E78" s="241"/>
      <c r="F78" s="241"/>
      <c r="G78" s="241"/>
      <c r="H78" s="241"/>
      <c r="I78" s="241"/>
      <c r="J78" s="241"/>
      <c r="K78" s="241"/>
      <c r="L78" s="241"/>
      <c r="M78" s="21"/>
      <c r="N78" s="21"/>
      <c r="O78" s="21"/>
    </row>
    <row r="79" spans="2:22" x14ac:dyDescent="0.25">
      <c r="B79" s="141"/>
      <c r="C79" s="241"/>
      <c r="D79" s="241"/>
      <c r="E79" s="241"/>
      <c r="F79" s="241"/>
      <c r="G79" s="241"/>
      <c r="H79" s="241"/>
      <c r="I79" s="241"/>
      <c r="J79" s="241"/>
      <c r="K79" s="241"/>
      <c r="L79" s="241"/>
      <c r="M79" s="21"/>
      <c r="N79" s="21"/>
      <c r="O79" s="21"/>
      <c r="R79" s="165"/>
    </row>
    <row r="80" spans="2:22" x14ac:dyDescent="0.25">
      <c r="B80" s="141"/>
      <c r="C80" s="21"/>
      <c r="D80" s="21"/>
      <c r="E80" s="21"/>
      <c r="F80" s="21"/>
      <c r="G80" s="21"/>
      <c r="H80" s="21"/>
      <c r="I80" s="21"/>
      <c r="J80" s="21"/>
      <c r="K80" s="21"/>
      <c r="L80" s="21"/>
      <c r="M80" s="21"/>
      <c r="N80" s="21"/>
      <c r="O80" s="21"/>
    </row>
    <row r="81" spans="2:15" x14ac:dyDescent="0.25">
      <c r="B81" s="139"/>
      <c r="C81" s="21"/>
      <c r="D81" s="21"/>
      <c r="E81" s="21"/>
      <c r="F81" s="21"/>
      <c r="G81" s="21"/>
      <c r="H81" s="21"/>
      <c r="I81" s="21"/>
      <c r="J81" s="21"/>
      <c r="K81" s="21"/>
      <c r="L81" s="21"/>
      <c r="M81" s="21"/>
      <c r="N81" s="21"/>
      <c r="O81" s="21"/>
    </row>
    <row r="82" spans="2:15" x14ac:dyDescent="0.25">
      <c r="B82" s="140"/>
      <c r="C82" s="21"/>
      <c r="D82" s="21"/>
      <c r="E82" s="21"/>
      <c r="F82" s="21"/>
      <c r="G82" s="21"/>
      <c r="H82" s="21"/>
      <c r="I82" s="21"/>
      <c r="J82" s="21"/>
      <c r="K82" s="21"/>
      <c r="L82" s="21"/>
      <c r="M82" s="21"/>
      <c r="N82" s="21"/>
      <c r="O82" s="21"/>
    </row>
    <row r="83" spans="2:15" x14ac:dyDescent="0.25">
      <c r="B83" s="139"/>
    </row>
    <row r="84" spans="2:15" x14ac:dyDescent="0.25">
      <c r="B84" s="142"/>
    </row>
    <row r="85" spans="2:15" x14ac:dyDescent="0.25">
      <c r="B85" s="141"/>
    </row>
    <row r="86" spans="2:15" x14ac:dyDescent="0.25">
      <c r="B86" s="139"/>
    </row>
    <row r="87" spans="2:15" x14ac:dyDescent="0.25">
      <c r="B87" s="140"/>
    </row>
    <row r="88" spans="2:15" x14ac:dyDescent="0.25">
      <c r="B88" s="139"/>
    </row>
    <row r="89" spans="2:15" x14ac:dyDescent="0.25">
      <c r="B89" s="142"/>
    </row>
    <row r="90" spans="2:15" x14ac:dyDescent="0.25">
      <c r="B90" s="141"/>
    </row>
    <row r="91" spans="2:15" x14ac:dyDescent="0.25">
      <c r="B91" s="139"/>
    </row>
    <row r="92" spans="2:15" x14ac:dyDescent="0.25">
      <c r="B92" s="140"/>
    </row>
    <row r="93" spans="2:15" x14ac:dyDescent="0.25">
      <c r="B93" s="139"/>
    </row>
    <row r="94" spans="2:15" x14ac:dyDescent="0.25">
      <c r="B94" s="142"/>
    </row>
    <row r="95" spans="2:15" x14ac:dyDescent="0.25">
      <c r="B95" s="141"/>
    </row>
    <row r="96" spans="2:15" x14ac:dyDescent="0.25">
      <c r="B96" s="139"/>
    </row>
    <row r="97" spans="2:2" x14ac:dyDescent="0.25">
      <c r="B97" s="140"/>
    </row>
    <row r="98" spans="2:2" x14ac:dyDescent="0.25">
      <c r="B98" s="139"/>
    </row>
    <row r="99" spans="2:2" x14ac:dyDescent="0.25">
      <c r="B99" s="142"/>
    </row>
    <row r="100" spans="2:2" x14ac:dyDescent="0.25">
      <c r="B100" s="141"/>
    </row>
    <row r="101" spans="2:2" x14ac:dyDescent="0.25">
      <c r="B101" s="141"/>
    </row>
    <row r="102" spans="2:2" x14ac:dyDescent="0.25">
      <c r="B102" s="139"/>
    </row>
    <row r="103" spans="2:2" x14ac:dyDescent="0.25">
      <c r="B103" s="140"/>
    </row>
    <row r="104" spans="2:2" x14ac:dyDescent="0.25">
      <c r="B104" s="139"/>
    </row>
    <row r="105" spans="2:2" x14ac:dyDescent="0.25">
      <c r="B105" s="142"/>
    </row>
    <row r="106" spans="2:2" x14ac:dyDescent="0.25">
      <c r="B106" s="158"/>
    </row>
    <row r="107" spans="2:2" x14ac:dyDescent="0.25">
      <c r="B107" s="139"/>
    </row>
    <row r="108" spans="2:2" x14ac:dyDescent="0.25">
      <c r="B108" s="140"/>
    </row>
    <row r="109" spans="2:2" x14ac:dyDescent="0.25">
      <c r="B109" s="139"/>
    </row>
    <row r="110" spans="2:2" x14ac:dyDescent="0.25">
      <c r="B110" s="142"/>
    </row>
    <row r="111" spans="2:2" x14ac:dyDescent="0.25">
      <c r="B111" s="158"/>
    </row>
  </sheetData>
  <sheetProtection algorithmName="SHA-512" hashValue="gCg7e99/0thAmJ+RLcH4VucaplLtMSg0IshqOdCR6cyi0t4x7KGdhNwThMJbwaYt3IpaoB2reIEX3Zbjs16GTA==" saltValue="k3NeMB3yXfgzf6wtB2lEGA==" spinCount="100000" sheet="1" objects="1" scenarios="1" selectLockedCells="1" selectUnlockedCells="1"/>
  <mergeCells count="2">
    <mergeCell ref="B3:N8"/>
    <mergeCell ref="C75:L79"/>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C6E4DB-ACF2-4847-A336-43286A569C96}">
  <dimension ref="A1:U206"/>
  <sheetViews>
    <sheetView workbookViewId="0">
      <selection activeCell="M20" sqref="M20"/>
    </sheetView>
  </sheetViews>
  <sheetFormatPr defaultRowHeight="15" x14ac:dyDescent="0.25"/>
  <cols>
    <col min="18" max="18" width="8.85546875" style="131"/>
    <col min="19" max="21" width="8.85546875"/>
  </cols>
  <sheetData>
    <row r="1" spans="1:21" ht="15.75" thickBot="1" x14ac:dyDescent="0.3">
      <c r="A1" s="247" t="s">
        <v>89</v>
      </c>
      <c r="B1" s="249" t="s">
        <v>90</v>
      </c>
      <c r="C1" s="250"/>
      <c r="D1" s="251"/>
      <c r="R1" s="128"/>
      <c r="S1" s="125"/>
      <c r="T1" s="125"/>
      <c r="U1" s="125"/>
    </row>
    <row r="2" spans="1:21" ht="15.75" thickBot="1" x14ac:dyDescent="0.3">
      <c r="A2" s="248"/>
      <c r="B2" s="71" t="s">
        <v>10</v>
      </c>
      <c r="C2" s="72" t="s">
        <v>11</v>
      </c>
      <c r="D2" s="252" t="s">
        <v>91</v>
      </c>
      <c r="R2" s="129" t="s">
        <v>6</v>
      </c>
      <c r="S2" s="126"/>
      <c r="T2" s="126"/>
      <c r="U2" s="126"/>
    </row>
    <row r="3" spans="1:21" ht="15.75" thickBot="1" x14ac:dyDescent="0.3">
      <c r="A3" s="73">
        <v>2018</v>
      </c>
      <c r="B3" s="74">
        <v>16.600000000000001</v>
      </c>
      <c r="C3" s="75">
        <v>29.5</v>
      </c>
      <c r="D3" s="253"/>
      <c r="R3" s="130" t="s">
        <v>101</v>
      </c>
      <c r="S3" s="127"/>
      <c r="T3" s="127"/>
      <c r="U3" s="127"/>
    </row>
    <row r="4" spans="1:21" ht="16.5" thickTop="1" thickBot="1" x14ac:dyDescent="0.3">
      <c r="A4" s="76">
        <v>2019</v>
      </c>
      <c r="B4" s="77">
        <f t="shared" ref="B4:C9" si="0">B3*0.03+B3</f>
        <v>17.098000000000003</v>
      </c>
      <c r="C4" s="77">
        <f t="shared" si="0"/>
        <v>30.385000000000002</v>
      </c>
      <c r="D4" s="244" t="s">
        <v>92</v>
      </c>
      <c r="R4" s="130" t="s">
        <v>105</v>
      </c>
      <c r="S4" s="127"/>
      <c r="T4" s="127"/>
      <c r="U4" s="127"/>
    </row>
    <row r="5" spans="1:21" ht="15.75" thickBot="1" x14ac:dyDescent="0.3">
      <c r="A5" s="76">
        <v>2020</v>
      </c>
      <c r="B5" s="77">
        <f t="shared" si="0"/>
        <v>17.610940000000003</v>
      </c>
      <c r="C5" s="77">
        <f t="shared" si="0"/>
        <v>31.29655</v>
      </c>
      <c r="D5" s="245"/>
      <c r="R5" s="130" t="s">
        <v>109</v>
      </c>
      <c r="S5" s="127"/>
      <c r="T5" s="127"/>
      <c r="U5" s="127"/>
    </row>
    <row r="6" spans="1:21" ht="15.75" thickBot="1" x14ac:dyDescent="0.3">
      <c r="A6" s="76">
        <v>2021</v>
      </c>
      <c r="B6" s="77">
        <f t="shared" si="0"/>
        <v>18.139268200000004</v>
      </c>
      <c r="C6" s="77">
        <f t="shared" si="0"/>
        <v>32.235446500000002</v>
      </c>
      <c r="D6" s="245"/>
      <c r="R6" s="130" t="s">
        <v>113</v>
      </c>
      <c r="S6" s="127"/>
      <c r="T6" s="127"/>
      <c r="U6" s="127"/>
    </row>
    <row r="7" spans="1:21" ht="15.75" thickBot="1" x14ac:dyDescent="0.3">
      <c r="A7" s="76">
        <v>2022</v>
      </c>
      <c r="B7" s="77">
        <f t="shared" si="0"/>
        <v>18.683446246000003</v>
      </c>
      <c r="C7" s="77">
        <f t="shared" si="0"/>
        <v>33.202509894999999</v>
      </c>
      <c r="D7" s="245"/>
      <c r="R7" s="130" t="s">
        <v>117</v>
      </c>
      <c r="S7" s="127"/>
      <c r="T7" s="127"/>
      <c r="U7" s="127"/>
    </row>
    <row r="8" spans="1:21" ht="15.75" thickBot="1" x14ac:dyDescent="0.3">
      <c r="A8" s="76">
        <v>2023</v>
      </c>
      <c r="B8" s="78">
        <f t="shared" si="0"/>
        <v>19.243949633380002</v>
      </c>
      <c r="C8" s="78">
        <f t="shared" si="0"/>
        <v>34.19858519185</v>
      </c>
      <c r="D8" s="245"/>
      <c r="R8" s="130" t="s">
        <v>121</v>
      </c>
      <c r="S8" s="127"/>
      <c r="T8" s="127"/>
      <c r="U8" s="127"/>
    </row>
    <row r="9" spans="1:21" ht="15.75" thickBot="1" x14ac:dyDescent="0.3">
      <c r="A9" s="79">
        <v>2024</v>
      </c>
      <c r="B9" s="80">
        <f t="shared" si="0"/>
        <v>19.821268122381401</v>
      </c>
      <c r="C9" s="80">
        <f t="shared" si="0"/>
        <v>35.224542747605497</v>
      </c>
      <c r="D9" s="246"/>
      <c r="R9" s="130" t="s">
        <v>125</v>
      </c>
      <c r="S9" s="127"/>
      <c r="T9" s="127"/>
      <c r="U9" s="127"/>
    </row>
    <row r="10" spans="1:21" ht="16.5" thickTop="1" thickBot="1" x14ac:dyDescent="0.3">
      <c r="A10" s="76">
        <v>2025</v>
      </c>
      <c r="B10" s="77">
        <f t="shared" ref="B10:C10" si="1">B9*0.03+B9</f>
        <v>20.415906166052842</v>
      </c>
      <c r="C10" s="77">
        <f t="shared" si="1"/>
        <v>36.281279030033659</v>
      </c>
      <c r="D10" s="244" t="s">
        <v>92</v>
      </c>
      <c r="R10" s="130" t="s">
        <v>129</v>
      </c>
      <c r="S10" s="127"/>
      <c r="T10" s="127"/>
      <c r="U10" s="127"/>
    </row>
    <row r="11" spans="1:21" ht="15.75" thickBot="1" x14ac:dyDescent="0.3">
      <c r="A11" s="76">
        <v>2026</v>
      </c>
      <c r="B11" s="77">
        <f t="shared" ref="B11:C11" si="2">B10*0.03+B10</f>
        <v>21.028383351034428</v>
      </c>
      <c r="C11" s="77">
        <f t="shared" si="2"/>
        <v>37.369717400934668</v>
      </c>
      <c r="D11" s="245"/>
      <c r="R11" s="130" t="s">
        <v>133</v>
      </c>
      <c r="S11" s="127"/>
      <c r="T11" s="127"/>
      <c r="U11" s="127"/>
    </row>
    <row r="12" spans="1:21" ht="15.75" thickBot="1" x14ac:dyDescent="0.3">
      <c r="A12" s="76">
        <v>2027</v>
      </c>
      <c r="B12" s="77">
        <f t="shared" ref="B12:C12" si="3">B11*0.03+B11</f>
        <v>21.659234851565461</v>
      </c>
      <c r="C12" s="77">
        <f t="shared" si="3"/>
        <v>38.490808922962707</v>
      </c>
      <c r="D12" s="245"/>
      <c r="R12" s="130" t="s">
        <v>137</v>
      </c>
      <c r="S12" s="127"/>
      <c r="T12" s="127"/>
      <c r="U12" s="127"/>
    </row>
    <row r="13" spans="1:21" ht="15.75" thickBot="1" x14ac:dyDescent="0.3">
      <c r="A13" s="76">
        <v>2028</v>
      </c>
      <c r="B13" s="78">
        <f t="shared" ref="B13:C13" si="4">B12*0.03+B12</f>
        <v>22.309011897112427</v>
      </c>
      <c r="C13" s="78">
        <f t="shared" si="4"/>
        <v>39.645533190651591</v>
      </c>
      <c r="D13" s="245"/>
      <c r="R13" s="130" t="s">
        <v>141</v>
      </c>
      <c r="S13" s="127"/>
      <c r="T13" s="127"/>
      <c r="U13" s="127"/>
    </row>
    <row r="14" spans="1:21" ht="15.75" thickBot="1" x14ac:dyDescent="0.3">
      <c r="A14" s="79">
        <v>2029</v>
      </c>
      <c r="B14" s="80">
        <f t="shared" ref="B14:C14" si="5">B13*0.03+B13</f>
        <v>22.9782822540258</v>
      </c>
      <c r="C14" s="80">
        <f t="shared" si="5"/>
        <v>40.834899186371139</v>
      </c>
      <c r="D14" s="245"/>
      <c r="R14" s="130" t="s">
        <v>145</v>
      </c>
      <c r="S14" s="127"/>
      <c r="T14" s="127"/>
      <c r="U14" s="127"/>
    </row>
    <row r="15" spans="1:21" ht="15.75" thickBot="1" x14ac:dyDescent="0.3">
      <c r="A15" s="76">
        <v>2030</v>
      </c>
      <c r="B15" s="77">
        <f t="shared" ref="B15:C15" si="6">B14*0.03+B14</f>
        <v>23.667630721646574</v>
      </c>
      <c r="C15" s="77">
        <f t="shared" si="6"/>
        <v>42.059946161962273</v>
      </c>
      <c r="D15" s="246"/>
      <c r="R15" s="130" t="s">
        <v>149</v>
      </c>
      <c r="S15" s="127"/>
      <c r="T15" s="127"/>
      <c r="U15" s="127"/>
    </row>
    <row r="16" spans="1:21" ht="16.5" thickTop="1" thickBot="1" x14ac:dyDescent="0.3">
      <c r="A16" s="76">
        <v>2031</v>
      </c>
      <c r="B16" s="77">
        <f t="shared" ref="B16:C16" si="7">B15*0.03+B15</f>
        <v>24.377659643295971</v>
      </c>
      <c r="C16" s="77">
        <f t="shared" si="7"/>
        <v>43.321744546821144</v>
      </c>
      <c r="D16" s="244" t="s">
        <v>92</v>
      </c>
      <c r="R16" s="130" t="s">
        <v>153</v>
      </c>
      <c r="S16" s="127"/>
      <c r="T16" s="127"/>
      <c r="U16" s="127"/>
    </row>
    <row r="17" spans="1:21" ht="15.75" thickBot="1" x14ac:dyDescent="0.3">
      <c r="A17" s="76">
        <v>2032</v>
      </c>
      <c r="B17" s="77">
        <f t="shared" ref="B17:C17" si="8">B16*0.03+B16</f>
        <v>25.10898943259485</v>
      </c>
      <c r="C17" s="77">
        <f t="shared" si="8"/>
        <v>44.621396883225778</v>
      </c>
      <c r="D17" s="245"/>
      <c r="R17" s="130" t="s">
        <v>157</v>
      </c>
      <c r="S17" s="127"/>
      <c r="T17" s="127"/>
      <c r="U17" s="127"/>
    </row>
    <row r="18" spans="1:21" ht="15.75" thickBot="1" x14ac:dyDescent="0.3">
      <c r="A18" s="76">
        <v>2033</v>
      </c>
      <c r="B18" s="78">
        <f t="shared" ref="B18:C18" si="9">B17*0.03+B17</f>
        <v>25.862259115572694</v>
      </c>
      <c r="C18" s="78">
        <f t="shared" si="9"/>
        <v>45.960038789722553</v>
      </c>
      <c r="D18" s="245"/>
      <c r="R18" s="130" t="s">
        <v>161</v>
      </c>
      <c r="S18" s="127"/>
      <c r="T18" s="127"/>
      <c r="U18" s="127"/>
    </row>
    <row r="19" spans="1:21" ht="15.75" thickBot="1" x14ac:dyDescent="0.3">
      <c r="A19" s="79">
        <v>2034</v>
      </c>
      <c r="B19" s="80">
        <f t="shared" ref="B19:C19" si="10">B18*0.03+B18</f>
        <v>26.638126889039874</v>
      </c>
      <c r="C19" s="80">
        <f t="shared" si="10"/>
        <v>47.338839953414229</v>
      </c>
      <c r="D19" s="245"/>
      <c r="R19" s="130" t="s">
        <v>165</v>
      </c>
      <c r="S19" s="127"/>
      <c r="T19" s="127"/>
      <c r="U19" s="127"/>
    </row>
    <row r="20" spans="1:21" ht="15.75" thickBot="1" x14ac:dyDescent="0.3">
      <c r="A20" s="76">
        <v>2035</v>
      </c>
      <c r="B20" s="77">
        <f t="shared" ref="B20:C20" si="11">B19*0.03+B19</f>
        <v>27.437270695711071</v>
      </c>
      <c r="C20" s="77">
        <f t="shared" si="11"/>
        <v>48.759005152016655</v>
      </c>
      <c r="D20" s="245"/>
      <c r="R20" s="130" t="s">
        <v>169</v>
      </c>
      <c r="S20" s="127"/>
      <c r="T20" s="127"/>
      <c r="U20" s="127"/>
    </row>
    <row r="21" spans="1:21" ht="15.75" thickBot="1" x14ac:dyDescent="0.3">
      <c r="A21" s="76">
        <v>2036</v>
      </c>
      <c r="B21" s="77">
        <f t="shared" ref="B21:C21" si="12">B20*0.03+B20</f>
        <v>28.260388816582402</v>
      </c>
      <c r="C21" s="77">
        <f t="shared" si="12"/>
        <v>50.221775306577157</v>
      </c>
      <c r="D21" s="246"/>
      <c r="R21" s="130" t="s">
        <v>173</v>
      </c>
      <c r="S21" s="127"/>
      <c r="T21" s="127"/>
      <c r="U21" s="127"/>
    </row>
    <row r="22" spans="1:21" ht="16.5" thickTop="1" thickBot="1" x14ac:dyDescent="0.3">
      <c r="A22" s="76">
        <v>2037</v>
      </c>
      <c r="B22" s="77">
        <f t="shared" ref="B22:C22" si="13">B21*0.03+B21</f>
        <v>29.108200481079873</v>
      </c>
      <c r="C22" s="77">
        <f t="shared" si="13"/>
        <v>51.728428565774472</v>
      </c>
      <c r="D22" s="244" t="s">
        <v>92</v>
      </c>
      <c r="R22" s="130" t="s">
        <v>177</v>
      </c>
      <c r="S22" s="127"/>
      <c r="T22" s="127"/>
      <c r="U22" s="127"/>
    </row>
    <row r="23" spans="1:21" ht="15.75" thickBot="1" x14ac:dyDescent="0.3">
      <c r="A23" s="76">
        <v>2038</v>
      </c>
      <c r="B23" s="78">
        <f t="shared" ref="B23:C23" si="14">B22*0.03+B22</f>
        <v>29.981446495512269</v>
      </c>
      <c r="C23" s="78">
        <f t="shared" si="14"/>
        <v>53.280281422747706</v>
      </c>
      <c r="D23" s="245"/>
      <c r="R23" s="130" t="s">
        <v>181</v>
      </c>
      <c r="S23" s="127"/>
      <c r="T23" s="127"/>
      <c r="U23" s="127"/>
    </row>
    <row r="24" spans="1:21" ht="15.75" thickBot="1" x14ac:dyDescent="0.3">
      <c r="A24" s="79">
        <v>2039</v>
      </c>
      <c r="B24" s="80">
        <f t="shared" ref="B24:C24" si="15">B23*0.03+B23</f>
        <v>30.880889890377638</v>
      </c>
      <c r="C24" s="80">
        <f t="shared" si="15"/>
        <v>54.87868986543014</v>
      </c>
      <c r="D24" s="245"/>
      <c r="R24" s="130" t="s">
        <v>185</v>
      </c>
      <c r="S24" s="127"/>
      <c r="T24" s="127"/>
      <c r="U24" s="127"/>
    </row>
    <row r="25" spans="1:21" ht="15.75" thickBot="1" x14ac:dyDescent="0.3">
      <c r="A25" s="76">
        <v>2040</v>
      </c>
      <c r="B25" s="77">
        <f t="shared" ref="B25:C25" si="16">B24*0.03+B24</f>
        <v>31.807316587088966</v>
      </c>
      <c r="C25" s="77">
        <f t="shared" si="16"/>
        <v>56.525050561393044</v>
      </c>
      <c r="D25" s="245"/>
      <c r="R25" s="130" t="s">
        <v>189</v>
      </c>
      <c r="S25" s="127"/>
      <c r="T25" s="127"/>
      <c r="U25" s="127"/>
    </row>
    <row r="26" spans="1:21" ht="15.75" thickBot="1" x14ac:dyDescent="0.3">
      <c r="D26" s="245"/>
      <c r="R26" s="130" t="s">
        <v>193</v>
      </c>
      <c r="S26" s="127"/>
      <c r="T26" s="127"/>
      <c r="U26" s="127"/>
    </row>
    <row r="27" spans="1:21" ht="15.75" thickBot="1" x14ac:dyDescent="0.3">
      <c r="D27" s="246"/>
      <c r="R27" s="130" t="s">
        <v>197</v>
      </c>
      <c r="S27" s="127"/>
      <c r="T27" s="127"/>
      <c r="U27" s="127"/>
    </row>
    <row r="28" spans="1:21" ht="30" thickTop="1" thickBot="1" x14ac:dyDescent="0.3">
      <c r="D28" s="244" t="s">
        <v>92</v>
      </c>
      <c r="R28" s="130" t="s">
        <v>201</v>
      </c>
      <c r="S28" s="127"/>
      <c r="T28" s="127"/>
      <c r="U28" s="127"/>
    </row>
    <row r="29" spans="1:21" ht="29.25" thickBot="1" x14ac:dyDescent="0.3">
      <c r="D29" s="245"/>
      <c r="R29" s="130" t="s">
        <v>205</v>
      </c>
      <c r="S29" s="127"/>
      <c r="T29" s="127"/>
      <c r="U29" s="127"/>
    </row>
    <row r="30" spans="1:21" ht="15.75" thickBot="1" x14ac:dyDescent="0.3">
      <c r="D30" s="245"/>
      <c r="R30" s="130" t="s">
        <v>209</v>
      </c>
      <c r="S30" s="127"/>
      <c r="T30" s="127"/>
      <c r="U30" s="127"/>
    </row>
    <row r="31" spans="1:21" ht="15.75" thickBot="1" x14ac:dyDescent="0.3">
      <c r="D31" s="245"/>
      <c r="R31" s="130" t="s">
        <v>213</v>
      </c>
      <c r="S31" s="127"/>
      <c r="T31" s="127"/>
      <c r="U31" s="127"/>
    </row>
    <row r="32" spans="1:21" ht="15.75" thickBot="1" x14ac:dyDescent="0.3">
      <c r="D32" s="245"/>
      <c r="R32" s="130" t="s">
        <v>216</v>
      </c>
      <c r="S32" s="127"/>
      <c r="T32" s="127"/>
      <c r="U32" s="127"/>
    </row>
    <row r="33" spans="4:21" ht="15.75" thickBot="1" x14ac:dyDescent="0.3">
      <c r="D33" s="246"/>
      <c r="R33" s="130" t="s">
        <v>102</v>
      </c>
      <c r="S33" s="127"/>
      <c r="T33" s="127"/>
      <c r="U33" s="127"/>
    </row>
    <row r="34" spans="4:21" ht="16.5" thickTop="1" thickBot="1" x14ac:dyDescent="0.3">
      <c r="D34" s="244" t="s">
        <v>92</v>
      </c>
      <c r="R34" s="130" t="s">
        <v>106</v>
      </c>
      <c r="S34" s="127"/>
      <c r="T34" s="127"/>
      <c r="U34" s="127"/>
    </row>
    <row r="35" spans="4:21" ht="15.75" thickBot="1" x14ac:dyDescent="0.3">
      <c r="D35" s="245"/>
      <c r="R35" s="130" t="s">
        <v>110</v>
      </c>
      <c r="S35" s="127"/>
      <c r="T35" s="127"/>
      <c r="U35" s="127"/>
    </row>
    <row r="36" spans="4:21" ht="15.75" thickBot="1" x14ac:dyDescent="0.3">
      <c r="D36" s="245"/>
      <c r="R36" s="130" t="s">
        <v>114</v>
      </c>
      <c r="S36" s="127"/>
      <c r="T36" s="127"/>
      <c r="U36" s="127"/>
    </row>
    <row r="37" spans="4:21" ht="15.75" thickBot="1" x14ac:dyDescent="0.3">
      <c r="D37" s="245"/>
      <c r="R37" s="130" t="s">
        <v>118</v>
      </c>
      <c r="S37" s="127"/>
      <c r="T37" s="127"/>
      <c r="U37" s="127"/>
    </row>
    <row r="38" spans="4:21" ht="15.75" thickBot="1" x14ac:dyDescent="0.3">
      <c r="D38" s="245"/>
      <c r="R38" s="130" t="s">
        <v>122</v>
      </c>
      <c r="S38" s="127"/>
      <c r="T38" s="127"/>
      <c r="U38" s="127"/>
    </row>
    <row r="39" spans="4:21" ht="15.75" thickBot="1" x14ac:dyDescent="0.3">
      <c r="D39" s="246"/>
      <c r="R39" s="130" t="s">
        <v>126</v>
      </c>
      <c r="S39" s="127"/>
      <c r="T39" s="127"/>
      <c r="U39" s="127"/>
    </row>
    <row r="40" spans="4:21" ht="16.5" thickTop="1" thickBot="1" x14ac:dyDescent="0.3">
      <c r="D40" s="244" t="s">
        <v>92</v>
      </c>
      <c r="R40" s="130" t="s">
        <v>130</v>
      </c>
      <c r="S40" s="127"/>
      <c r="T40" s="127"/>
      <c r="U40" s="127"/>
    </row>
    <row r="41" spans="4:21" ht="15.75" thickBot="1" x14ac:dyDescent="0.3">
      <c r="D41" s="245"/>
      <c r="R41" s="130" t="s">
        <v>134</v>
      </c>
      <c r="S41" s="127"/>
      <c r="T41" s="127"/>
      <c r="U41" s="127"/>
    </row>
    <row r="42" spans="4:21" ht="15.75" thickBot="1" x14ac:dyDescent="0.3">
      <c r="D42" s="245"/>
      <c r="R42" s="130" t="s">
        <v>235</v>
      </c>
      <c r="S42" s="127"/>
      <c r="T42" s="127"/>
      <c r="U42" s="127"/>
    </row>
    <row r="43" spans="4:21" ht="15.75" thickBot="1" x14ac:dyDescent="0.3">
      <c r="D43" s="245"/>
      <c r="R43" s="130" t="s">
        <v>239</v>
      </c>
      <c r="S43" s="127"/>
      <c r="T43" s="127"/>
      <c r="U43" s="127"/>
    </row>
    <row r="44" spans="4:21" ht="15.75" thickBot="1" x14ac:dyDescent="0.3">
      <c r="D44" s="245"/>
      <c r="R44" s="130" t="s">
        <v>243</v>
      </c>
      <c r="S44" s="127"/>
      <c r="T44" s="127"/>
      <c r="U44" s="127"/>
    </row>
    <row r="45" spans="4:21" ht="15.75" thickBot="1" x14ac:dyDescent="0.3">
      <c r="D45" s="246"/>
      <c r="R45" s="130" t="s">
        <v>236</v>
      </c>
      <c r="S45" s="127"/>
      <c r="T45" s="127"/>
      <c r="U45" s="127"/>
    </row>
    <row r="46" spans="4:21" ht="16.5" thickTop="1" thickBot="1" x14ac:dyDescent="0.3">
      <c r="D46" s="244" t="s">
        <v>92</v>
      </c>
      <c r="R46" s="130" t="s">
        <v>240</v>
      </c>
      <c r="S46" s="127"/>
      <c r="T46" s="127"/>
      <c r="U46" s="127"/>
    </row>
    <row r="47" spans="4:21" ht="15.75" thickBot="1" x14ac:dyDescent="0.3">
      <c r="D47" s="245"/>
      <c r="R47" s="130" t="s">
        <v>244</v>
      </c>
      <c r="S47" s="127"/>
      <c r="T47" s="127"/>
      <c r="U47" s="127"/>
    </row>
    <row r="48" spans="4:21" ht="15.75" thickBot="1" x14ac:dyDescent="0.3">
      <c r="D48" s="245"/>
      <c r="R48" s="130" t="s">
        <v>247</v>
      </c>
      <c r="S48" s="127"/>
      <c r="T48" s="127"/>
      <c r="U48" s="127"/>
    </row>
    <row r="49" spans="4:21" ht="15.75" thickBot="1" x14ac:dyDescent="0.3">
      <c r="D49" s="245"/>
      <c r="R49" s="130" t="s">
        <v>237</v>
      </c>
      <c r="S49" s="127"/>
      <c r="T49" s="127"/>
      <c r="U49" s="127"/>
    </row>
    <row r="50" spans="4:21" ht="15.75" thickBot="1" x14ac:dyDescent="0.3">
      <c r="D50" s="245"/>
      <c r="R50" s="130" t="s">
        <v>241</v>
      </c>
      <c r="S50" s="127"/>
      <c r="T50" s="127"/>
      <c r="U50" s="127"/>
    </row>
    <row r="51" spans="4:21" ht="15.75" thickBot="1" x14ac:dyDescent="0.3">
      <c r="D51" s="246"/>
      <c r="R51" s="130" t="s">
        <v>245</v>
      </c>
      <c r="S51" s="127"/>
      <c r="T51" s="127"/>
      <c r="U51" s="127"/>
    </row>
    <row r="52" spans="4:21" ht="16.5" thickTop="1" thickBot="1" x14ac:dyDescent="0.3">
      <c r="D52" s="244" t="s">
        <v>92</v>
      </c>
      <c r="R52" s="130" t="s">
        <v>248</v>
      </c>
      <c r="S52" s="127"/>
      <c r="T52" s="127"/>
      <c r="U52" s="127"/>
    </row>
    <row r="53" spans="4:21" ht="15.75" thickBot="1" x14ac:dyDescent="0.3">
      <c r="D53" s="245"/>
      <c r="R53" s="130" t="s">
        <v>250</v>
      </c>
      <c r="S53" s="127"/>
      <c r="T53" s="127"/>
      <c r="U53" s="125"/>
    </row>
    <row r="54" spans="4:21" ht="15.75" thickBot="1" x14ac:dyDescent="0.3">
      <c r="D54" s="245"/>
      <c r="R54" s="130" t="s">
        <v>102</v>
      </c>
    </row>
    <row r="55" spans="4:21" ht="15.75" thickBot="1" x14ac:dyDescent="0.3">
      <c r="D55" s="245"/>
      <c r="R55" s="130" t="s">
        <v>106</v>
      </c>
    </row>
    <row r="56" spans="4:21" ht="15.75" thickBot="1" x14ac:dyDescent="0.3">
      <c r="D56" s="245"/>
      <c r="R56" s="130" t="s">
        <v>110</v>
      </c>
    </row>
    <row r="57" spans="4:21" ht="15.75" thickBot="1" x14ac:dyDescent="0.3">
      <c r="D57" s="246"/>
      <c r="R57" s="130" t="s">
        <v>114</v>
      </c>
    </row>
    <row r="58" spans="4:21" ht="16.5" thickTop="1" thickBot="1" x14ac:dyDescent="0.3">
      <c r="D58" s="244" t="s">
        <v>92</v>
      </c>
      <c r="R58" s="130" t="s">
        <v>118</v>
      </c>
    </row>
    <row r="59" spans="4:21" ht="15.75" thickBot="1" x14ac:dyDescent="0.3">
      <c r="D59" s="245"/>
      <c r="R59" s="130" t="s">
        <v>122</v>
      </c>
    </row>
    <row r="60" spans="4:21" ht="15.75" thickBot="1" x14ac:dyDescent="0.3">
      <c r="D60" s="245"/>
      <c r="R60" s="130" t="s">
        <v>126</v>
      </c>
    </row>
    <row r="61" spans="4:21" ht="15.75" thickBot="1" x14ac:dyDescent="0.3">
      <c r="D61" s="245"/>
      <c r="R61" s="130" t="s">
        <v>130</v>
      </c>
    </row>
    <row r="62" spans="4:21" ht="15.75" thickBot="1" x14ac:dyDescent="0.3">
      <c r="D62" s="245"/>
      <c r="R62" s="130" t="s">
        <v>134</v>
      </c>
    </row>
    <row r="63" spans="4:21" ht="15.75" thickBot="1" x14ac:dyDescent="0.3">
      <c r="D63" s="246"/>
      <c r="R63" s="130" t="s">
        <v>138</v>
      </c>
    </row>
    <row r="64" spans="4:21" ht="16.5" thickTop="1" thickBot="1" x14ac:dyDescent="0.3">
      <c r="D64" s="244" t="s">
        <v>92</v>
      </c>
      <c r="R64" s="130" t="s">
        <v>142</v>
      </c>
    </row>
    <row r="65" spans="4:18" ht="15.75" thickBot="1" x14ac:dyDescent="0.3">
      <c r="D65" s="245"/>
      <c r="R65" s="130" t="s">
        <v>146</v>
      </c>
    </row>
    <row r="66" spans="4:18" ht="15.75" thickBot="1" x14ac:dyDescent="0.3">
      <c r="D66" s="245"/>
      <c r="R66" s="130" t="s">
        <v>150</v>
      </c>
    </row>
    <row r="67" spans="4:18" ht="15.75" thickBot="1" x14ac:dyDescent="0.3">
      <c r="D67" s="245"/>
      <c r="R67" s="130" t="s">
        <v>154</v>
      </c>
    </row>
    <row r="68" spans="4:18" ht="15.75" thickBot="1" x14ac:dyDescent="0.3">
      <c r="D68" s="245"/>
      <c r="R68" s="130" t="s">
        <v>158</v>
      </c>
    </row>
    <row r="69" spans="4:18" ht="15.75" thickBot="1" x14ac:dyDescent="0.3">
      <c r="D69" s="246"/>
      <c r="R69" s="130" t="s">
        <v>162</v>
      </c>
    </row>
    <row r="70" spans="4:18" ht="30" thickTop="1" thickBot="1" x14ac:dyDescent="0.3">
      <c r="D70" s="244" t="s">
        <v>92</v>
      </c>
      <c r="R70" s="130" t="s">
        <v>166</v>
      </c>
    </row>
    <row r="71" spans="4:18" ht="15.75" thickBot="1" x14ac:dyDescent="0.3">
      <c r="D71" s="245"/>
      <c r="R71" s="130" t="s">
        <v>170</v>
      </c>
    </row>
    <row r="72" spans="4:18" ht="15.75" thickBot="1" x14ac:dyDescent="0.3">
      <c r="D72" s="245"/>
      <c r="R72" s="130" t="s">
        <v>174</v>
      </c>
    </row>
    <row r="73" spans="4:18" ht="15.75" thickBot="1" x14ac:dyDescent="0.3">
      <c r="D73" s="245"/>
      <c r="R73" s="130" t="s">
        <v>178</v>
      </c>
    </row>
    <row r="74" spans="4:18" ht="29.25" thickBot="1" x14ac:dyDescent="0.3">
      <c r="D74" s="245"/>
      <c r="R74" s="130" t="s">
        <v>182</v>
      </c>
    </row>
    <row r="75" spans="4:18" ht="15.75" thickBot="1" x14ac:dyDescent="0.3">
      <c r="D75" s="246"/>
      <c r="R75" s="130" t="s">
        <v>186</v>
      </c>
    </row>
    <row r="76" spans="4:18" ht="16.5" thickTop="1" thickBot="1" x14ac:dyDescent="0.3">
      <c r="D76" s="244" t="s">
        <v>92</v>
      </c>
      <c r="R76" s="130" t="s">
        <v>190</v>
      </c>
    </row>
    <row r="77" spans="4:18" ht="15.75" thickBot="1" x14ac:dyDescent="0.3">
      <c r="D77" s="245"/>
      <c r="R77" s="130" t="s">
        <v>194</v>
      </c>
    </row>
    <row r="78" spans="4:18" ht="15.75" thickBot="1" x14ac:dyDescent="0.3">
      <c r="D78" s="245"/>
      <c r="R78" s="130" t="s">
        <v>198</v>
      </c>
    </row>
    <row r="79" spans="4:18" ht="15.75" thickBot="1" x14ac:dyDescent="0.3">
      <c r="D79" s="245"/>
      <c r="R79" s="130" t="s">
        <v>202</v>
      </c>
    </row>
    <row r="80" spans="4:18" ht="15.75" thickBot="1" x14ac:dyDescent="0.3">
      <c r="D80" s="245"/>
      <c r="R80" s="130" t="s">
        <v>206</v>
      </c>
    </row>
    <row r="81" spans="4:18" ht="15.75" thickBot="1" x14ac:dyDescent="0.3">
      <c r="D81" s="246"/>
      <c r="R81" s="130" t="s">
        <v>210</v>
      </c>
    </row>
    <row r="82" spans="4:18" ht="16.5" thickTop="1" thickBot="1" x14ac:dyDescent="0.3">
      <c r="D82" s="244" t="s">
        <v>92</v>
      </c>
      <c r="R82" s="130" t="s">
        <v>214</v>
      </c>
    </row>
    <row r="83" spans="4:18" ht="15.75" thickBot="1" x14ac:dyDescent="0.3">
      <c r="D83" s="245"/>
      <c r="R83" s="130" t="s">
        <v>217</v>
      </c>
    </row>
    <row r="84" spans="4:18" ht="15.75" thickBot="1" x14ac:dyDescent="0.3">
      <c r="D84" s="245"/>
      <c r="R84" s="130" t="s">
        <v>219</v>
      </c>
    </row>
    <row r="85" spans="4:18" ht="15.75" thickBot="1" x14ac:dyDescent="0.3">
      <c r="D85" s="245"/>
      <c r="R85" s="130" t="s">
        <v>221</v>
      </c>
    </row>
    <row r="86" spans="4:18" ht="15.75" thickBot="1" x14ac:dyDescent="0.3">
      <c r="D86" s="245"/>
      <c r="R86" s="130" t="s">
        <v>223</v>
      </c>
    </row>
    <row r="87" spans="4:18" ht="15.75" thickBot="1" x14ac:dyDescent="0.3">
      <c r="D87" s="246"/>
      <c r="R87" s="130" t="s">
        <v>225</v>
      </c>
    </row>
    <row r="88" spans="4:18" ht="16.5" thickTop="1" thickBot="1" x14ac:dyDescent="0.3">
      <c r="D88" s="244" t="s">
        <v>92</v>
      </c>
      <c r="R88" s="130" t="s">
        <v>227</v>
      </c>
    </row>
    <row r="89" spans="4:18" ht="15.75" thickBot="1" x14ac:dyDescent="0.3">
      <c r="D89" s="245"/>
      <c r="R89" s="130" t="s">
        <v>229</v>
      </c>
    </row>
    <row r="90" spans="4:18" ht="15.75" thickBot="1" x14ac:dyDescent="0.3">
      <c r="D90" s="245"/>
      <c r="R90" s="130" t="s">
        <v>231</v>
      </c>
    </row>
    <row r="91" spans="4:18" ht="29.25" thickBot="1" x14ac:dyDescent="0.3">
      <c r="D91" s="245"/>
      <c r="R91" s="130" t="s">
        <v>103</v>
      </c>
    </row>
    <row r="92" spans="4:18" ht="15.75" thickBot="1" x14ac:dyDescent="0.3">
      <c r="D92" s="245"/>
      <c r="R92" s="130" t="s">
        <v>107</v>
      </c>
    </row>
    <row r="93" spans="4:18" ht="15.75" thickBot="1" x14ac:dyDescent="0.3">
      <c r="D93" s="246"/>
      <c r="R93" s="130" t="s">
        <v>236</v>
      </c>
    </row>
    <row r="94" spans="4:18" ht="16.5" thickTop="1" thickBot="1" x14ac:dyDescent="0.3">
      <c r="D94" s="244" t="s">
        <v>92</v>
      </c>
      <c r="R94" s="130" t="s">
        <v>240</v>
      </c>
    </row>
    <row r="95" spans="4:18" ht="15.75" thickBot="1" x14ac:dyDescent="0.3">
      <c r="D95" s="245"/>
      <c r="R95" s="130" t="s">
        <v>244</v>
      </c>
    </row>
    <row r="96" spans="4:18" ht="15.75" thickBot="1" x14ac:dyDescent="0.3">
      <c r="D96" s="245"/>
      <c r="R96" s="130" t="s">
        <v>247</v>
      </c>
    </row>
    <row r="97" spans="4:18" ht="15.75" thickBot="1" x14ac:dyDescent="0.3">
      <c r="D97" s="245"/>
      <c r="R97" s="130" t="s">
        <v>237</v>
      </c>
    </row>
    <row r="98" spans="4:18" ht="15.75" thickBot="1" x14ac:dyDescent="0.3">
      <c r="D98" s="245"/>
      <c r="R98" s="130" t="s">
        <v>241</v>
      </c>
    </row>
    <row r="99" spans="4:18" ht="15.75" thickBot="1" x14ac:dyDescent="0.3">
      <c r="D99" s="246"/>
      <c r="R99" s="130" t="s">
        <v>245</v>
      </c>
    </row>
    <row r="100" spans="4:18" ht="15.75" thickBot="1" x14ac:dyDescent="0.3">
      <c r="R100" s="130" t="s">
        <v>248</v>
      </c>
    </row>
    <row r="101" spans="4:18" ht="15.75" thickBot="1" x14ac:dyDescent="0.3">
      <c r="R101" s="130" t="s">
        <v>250</v>
      </c>
    </row>
    <row r="102" spans="4:18" ht="15.75" thickBot="1" x14ac:dyDescent="0.3">
      <c r="R102" s="130" t="s">
        <v>252</v>
      </c>
    </row>
    <row r="103" spans="4:18" ht="15.75" thickBot="1" x14ac:dyDescent="0.3">
      <c r="R103" s="130" t="s">
        <v>254</v>
      </c>
    </row>
    <row r="104" spans="4:18" ht="15.75" thickBot="1" x14ac:dyDescent="0.3">
      <c r="R104" s="130" t="s">
        <v>256</v>
      </c>
    </row>
    <row r="105" spans="4:18" ht="29.25" thickBot="1" x14ac:dyDescent="0.3">
      <c r="R105" s="130" t="s">
        <v>103</v>
      </c>
    </row>
    <row r="106" spans="4:18" ht="15.75" thickBot="1" x14ac:dyDescent="0.3">
      <c r="R106" s="130" t="s">
        <v>107</v>
      </c>
    </row>
    <row r="107" spans="4:18" ht="15.75" thickBot="1" x14ac:dyDescent="0.3">
      <c r="R107" s="130" t="s">
        <v>111</v>
      </c>
    </row>
    <row r="108" spans="4:18" ht="15.75" thickBot="1" x14ac:dyDescent="0.3">
      <c r="R108" s="130" t="s">
        <v>115</v>
      </c>
    </row>
    <row r="109" spans="4:18" ht="15.75" thickBot="1" x14ac:dyDescent="0.3">
      <c r="R109" s="130" t="s">
        <v>119</v>
      </c>
    </row>
    <row r="110" spans="4:18" ht="15.75" thickBot="1" x14ac:dyDescent="0.3">
      <c r="R110" s="130" t="s">
        <v>123</v>
      </c>
    </row>
    <row r="111" spans="4:18" ht="15.75" thickBot="1" x14ac:dyDescent="0.3">
      <c r="R111" s="130" t="s">
        <v>127</v>
      </c>
    </row>
    <row r="112" spans="4:18" ht="15.75" thickBot="1" x14ac:dyDescent="0.3">
      <c r="R112" s="130" t="s">
        <v>131</v>
      </c>
    </row>
    <row r="113" spans="18:18" ht="15.75" thickBot="1" x14ac:dyDescent="0.3">
      <c r="R113" s="130" t="s">
        <v>135</v>
      </c>
    </row>
    <row r="114" spans="18:18" ht="15.75" thickBot="1" x14ac:dyDescent="0.3">
      <c r="R114" s="130" t="s">
        <v>139</v>
      </c>
    </row>
    <row r="115" spans="18:18" ht="15.75" thickBot="1" x14ac:dyDescent="0.3">
      <c r="R115" s="130" t="s">
        <v>143</v>
      </c>
    </row>
    <row r="116" spans="18:18" ht="15.75" thickBot="1" x14ac:dyDescent="0.3">
      <c r="R116" s="130" t="s">
        <v>147</v>
      </c>
    </row>
    <row r="117" spans="18:18" ht="15.75" thickBot="1" x14ac:dyDescent="0.3">
      <c r="R117" s="130" t="s">
        <v>151</v>
      </c>
    </row>
    <row r="118" spans="18:18" ht="15.75" thickBot="1" x14ac:dyDescent="0.3">
      <c r="R118" s="130" t="s">
        <v>155</v>
      </c>
    </row>
    <row r="119" spans="18:18" ht="15.75" thickBot="1" x14ac:dyDescent="0.3">
      <c r="R119" s="130" t="s">
        <v>159</v>
      </c>
    </row>
    <row r="120" spans="18:18" ht="15.75" thickBot="1" x14ac:dyDescent="0.3">
      <c r="R120" s="130" t="s">
        <v>163</v>
      </c>
    </row>
    <row r="121" spans="18:18" ht="15.75" thickBot="1" x14ac:dyDescent="0.3">
      <c r="R121" s="130" t="s">
        <v>167</v>
      </c>
    </row>
    <row r="122" spans="18:18" ht="15.75" thickBot="1" x14ac:dyDescent="0.3">
      <c r="R122" s="130" t="s">
        <v>171</v>
      </c>
    </row>
    <row r="123" spans="18:18" ht="15.75" thickBot="1" x14ac:dyDescent="0.3">
      <c r="R123" s="130" t="s">
        <v>175</v>
      </c>
    </row>
    <row r="124" spans="18:18" ht="15.75" thickBot="1" x14ac:dyDescent="0.3">
      <c r="R124" s="130" t="s">
        <v>179</v>
      </c>
    </row>
    <row r="125" spans="18:18" ht="15.75" thickBot="1" x14ac:dyDescent="0.3">
      <c r="R125" s="130" t="s">
        <v>183</v>
      </c>
    </row>
    <row r="126" spans="18:18" ht="15.75" thickBot="1" x14ac:dyDescent="0.3">
      <c r="R126" s="130" t="s">
        <v>187</v>
      </c>
    </row>
    <row r="127" spans="18:18" ht="15.75" thickBot="1" x14ac:dyDescent="0.3">
      <c r="R127" s="130" t="s">
        <v>191</v>
      </c>
    </row>
    <row r="128" spans="18:18" ht="15.75" thickBot="1" x14ac:dyDescent="0.3">
      <c r="R128" s="130" t="s">
        <v>195</v>
      </c>
    </row>
    <row r="129" spans="18:18" ht="15.75" thickBot="1" x14ac:dyDescent="0.3">
      <c r="R129" s="130" t="s">
        <v>199</v>
      </c>
    </row>
    <row r="130" spans="18:18" ht="15.75" thickBot="1" x14ac:dyDescent="0.3">
      <c r="R130" s="130" t="s">
        <v>203</v>
      </c>
    </row>
    <row r="131" spans="18:18" ht="15.75" thickBot="1" x14ac:dyDescent="0.3">
      <c r="R131" s="130" t="s">
        <v>207</v>
      </c>
    </row>
    <row r="132" spans="18:18" ht="15.75" thickBot="1" x14ac:dyDescent="0.3">
      <c r="R132" s="130" t="s">
        <v>211</v>
      </c>
    </row>
    <row r="133" spans="18:18" ht="15.75" thickBot="1" x14ac:dyDescent="0.3">
      <c r="R133" s="130" t="s">
        <v>104</v>
      </c>
    </row>
    <row r="134" spans="18:18" ht="15.75" thickBot="1" x14ac:dyDescent="0.3">
      <c r="R134" s="130" t="s">
        <v>108</v>
      </c>
    </row>
    <row r="135" spans="18:18" ht="15.75" thickBot="1" x14ac:dyDescent="0.3">
      <c r="R135" s="130" t="s">
        <v>112</v>
      </c>
    </row>
    <row r="136" spans="18:18" ht="29.25" thickBot="1" x14ac:dyDescent="0.3">
      <c r="R136" s="130" t="s">
        <v>116</v>
      </c>
    </row>
    <row r="137" spans="18:18" ht="15.75" thickBot="1" x14ac:dyDescent="0.3">
      <c r="R137" s="130" t="s">
        <v>120</v>
      </c>
    </row>
    <row r="138" spans="18:18" ht="15.75" thickBot="1" x14ac:dyDescent="0.3">
      <c r="R138" s="130" t="s">
        <v>124</v>
      </c>
    </row>
    <row r="139" spans="18:18" ht="15.75" thickBot="1" x14ac:dyDescent="0.3">
      <c r="R139" s="130" t="s">
        <v>128</v>
      </c>
    </row>
    <row r="140" spans="18:18" ht="29.25" thickBot="1" x14ac:dyDescent="0.3">
      <c r="R140" s="130" t="s">
        <v>132</v>
      </c>
    </row>
    <row r="141" spans="18:18" ht="15.75" thickBot="1" x14ac:dyDescent="0.3">
      <c r="R141" s="130" t="s">
        <v>136</v>
      </c>
    </row>
    <row r="142" spans="18:18" ht="15.75" thickBot="1" x14ac:dyDescent="0.3">
      <c r="R142" s="130" t="s">
        <v>140</v>
      </c>
    </row>
    <row r="143" spans="18:18" ht="29.25" thickBot="1" x14ac:dyDescent="0.3">
      <c r="R143" s="130" t="s">
        <v>144</v>
      </c>
    </row>
    <row r="144" spans="18:18" ht="15.75" thickBot="1" x14ac:dyDescent="0.3">
      <c r="R144" s="130" t="s">
        <v>237</v>
      </c>
    </row>
    <row r="145" spans="18:19" ht="15.75" thickBot="1" x14ac:dyDescent="0.3">
      <c r="R145" s="130" t="s">
        <v>241</v>
      </c>
    </row>
    <row r="146" spans="18:19" ht="15.75" thickBot="1" x14ac:dyDescent="0.3">
      <c r="R146" s="130" t="s">
        <v>245</v>
      </c>
    </row>
    <row r="147" spans="18:19" ht="15.75" thickBot="1" x14ac:dyDescent="0.3">
      <c r="R147" s="130" t="s">
        <v>248</v>
      </c>
    </row>
    <row r="148" spans="18:19" ht="15.75" thickBot="1" x14ac:dyDescent="0.3">
      <c r="R148" s="130" t="s">
        <v>250</v>
      </c>
    </row>
    <row r="149" spans="18:19" ht="15.75" thickBot="1" x14ac:dyDescent="0.3">
      <c r="R149" s="130" t="s">
        <v>252</v>
      </c>
    </row>
    <row r="150" spans="18:19" ht="15.75" thickBot="1" x14ac:dyDescent="0.3">
      <c r="R150" s="130" t="s">
        <v>254</v>
      </c>
    </row>
    <row r="151" spans="18:19" ht="15.75" thickBot="1" x14ac:dyDescent="0.3">
      <c r="R151" s="130" t="s">
        <v>256</v>
      </c>
    </row>
    <row r="152" spans="18:19" ht="29.25" thickBot="1" x14ac:dyDescent="0.3">
      <c r="R152" s="130" t="s">
        <v>258</v>
      </c>
    </row>
    <row r="153" spans="18:19" ht="15.75" thickBot="1" x14ac:dyDescent="0.3">
      <c r="R153" s="130" t="s">
        <v>259</v>
      </c>
    </row>
    <row r="154" spans="18:19" ht="15.75" thickBot="1" x14ac:dyDescent="0.3">
      <c r="R154" s="130" t="s">
        <v>238</v>
      </c>
    </row>
    <row r="155" spans="18:19" ht="15.75" thickBot="1" x14ac:dyDescent="0.3">
      <c r="R155" s="130" t="s">
        <v>242</v>
      </c>
      <c r="S155" s="125"/>
    </row>
    <row r="157" spans="18:19" ht="15.75" thickBot="1" x14ac:dyDescent="0.3">
      <c r="R157" s="130" t="s">
        <v>104</v>
      </c>
    </row>
    <row r="158" spans="18:19" ht="15.75" thickBot="1" x14ac:dyDescent="0.3">
      <c r="R158" s="130" t="s">
        <v>108</v>
      </c>
    </row>
    <row r="159" spans="18:19" ht="15.75" thickBot="1" x14ac:dyDescent="0.3">
      <c r="R159" s="130" t="s">
        <v>112</v>
      </c>
    </row>
    <row r="160" spans="18:19" ht="29.25" thickBot="1" x14ac:dyDescent="0.3">
      <c r="R160" s="130" t="s">
        <v>116</v>
      </c>
    </row>
    <row r="161" spans="18:18" ht="15.75" thickBot="1" x14ac:dyDescent="0.3">
      <c r="R161" s="130" t="s">
        <v>120</v>
      </c>
    </row>
    <row r="162" spans="18:18" ht="15.75" thickBot="1" x14ac:dyDescent="0.3">
      <c r="R162" s="130" t="s">
        <v>124</v>
      </c>
    </row>
    <row r="163" spans="18:18" ht="15.75" thickBot="1" x14ac:dyDescent="0.3">
      <c r="R163" s="130" t="s">
        <v>128</v>
      </c>
    </row>
    <row r="164" spans="18:18" ht="29.25" thickBot="1" x14ac:dyDescent="0.3">
      <c r="R164" s="130" t="s">
        <v>132</v>
      </c>
    </row>
    <row r="165" spans="18:18" ht="15.75" thickBot="1" x14ac:dyDescent="0.3">
      <c r="R165" s="130" t="s">
        <v>136</v>
      </c>
    </row>
    <row r="166" spans="18:18" ht="15.75" thickBot="1" x14ac:dyDescent="0.3">
      <c r="R166" s="130" t="s">
        <v>140</v>
      </c>
    </row>
    <row r="167" spans="18:18" ht="29.25" thickBot="1" x14ac:dyDescent="0.3">
      <c r="R167" s="130" t="s">
        <v>144</v>
      </c>
    </row>
    <row r="168" spans="18:18" ht="15.75" thickBot="1" x14ac:dyDescent="0.3">
      <c r="R168" s="130" t="s">
        <v>148</v>
      </c>
    </row>
    <row r="169" spans="18:18" ht="15.75" thickBot="1" x14ac:dyDescent="0.3">
      <c r="R169" s="130" t="s">
        <v>152</v>
      </c>
    </row>
    <row r="170" spans="18:18" ht="29.25" thickBot="1" x14ac:dyDescent="0.3">
      <c r="R170" s="130" t="s">
        <v>156</v>
      </c>
    </row>
    <row r="171" spans="18:18" ht="15.75" thickBot="1" x14ac:dyDescent="0.3">
      <c r="R171" s="130" t="s">
        <v>160</v>
      </c>
    </row>
    <row r="172" spans="18:18" ht="15.75" thickBot="1" x14ac:dyDescent="0.3">
      <c r="R172" s="130" t="s">
        <v>164</v>
      </c>
    </row>
    <row r="173" spans="18:18" ht="15.75" thickBot="1" x14ac:dyDescent="0.3">
      <c r="R173" s="130" t="s">
        <v>168</v>
      </c>
    </row>
    <row r="174" spans="18:18" ht="15.75" thickBot="1" x14ac:dyDescent="0.3">
      <c r="R174" s="130" t="s">
        <v>172</v>
      </c>
    </row>
    <row r="175" spans="18:18" ht="15.75" thickBot="1" x14ac:dyDescent="0.3">
      <c r="R175" s="130" t="s">
        <v>176</v>
      </c>
    </row>
    <row r="176" spans="18:18" ht="15.75" thickBot="1" x14ac:dyDescent="0.3">
      <c r="R176" s="130" t="s">
        <v>180</v>
      </c>
    </row>
    <row r="177" spans="18:18" ht="15.75" thickBot="1" x14ac:dyDescent="0.3">
      <c r="R177" s="130" t="s">
        <v>184</v>
      </c>
    </row>
    <row r="178" spans="18:18" ht="15.75" thickBot="1" x14ac:dyDescent="0.3">
      <c r="R178" s="130" t="s">
        <v>188</v>
      </c>
    </row>
    <row r="179" spans="18:18" ht="15.75" thickBot="1" x14ac:dyDescent="0.3">
      <c r="R179" s="130" t="s">
        <v>192</v>
      </c>
    </row>
    <row r="180" spans="18:18" ht="15.75" thickBot="1" x14ac:dyDescent="0.3">
      <c r="R180" s="130" t="s">
        <v>196</v>
      </c>
    </row>
    <row r="181" spans="18:18" ht="29.25" thickBot="1" x14ac:dyDescent="0.3">
      <c r="R181" s="130" t="s">
        <v>200</v>
      </c>
    </row>
    <row r="182" spans="18:18" ht="29.25" thickBot="1" x14ac:dyDescent="0.3">
      <c r="R182" s="130" t="s">
        <v>204</v>
      </c>
    </row>
    <row r="183" spans="18:18" ht="15.75" thickBot="1" x14ac:dyDescent="0.3">
      <c r="R183" s="130" t="s">
        <v>208</v>
      </c>
    </row>
    <row r="184" spans="18:18" ht="15.75" thickBot="1" x14ac:dyDescent="0.3">
      <c r="R184" s="130" t="s">
        <v>212</v>
      </c>
    </row>
    <row r="185" spans="18:18" ht="15.75" thickBot="1" x14ac:dyDescent="0.3">
      <c r="R185" s="130" t="s">
        <v>215</v>
      </c>
    </row>
    <row r="186" spans="18:18" ht="15.75" thickBot="1" x14ac:dyDescent="0.3">
      <c r="R186" s="130" t="s">
        <v>218</v>
      </c>
    </row>
    <row r="187" spans="18:18" ht="15.75" thickBot="1" x14ac:dyDescent="0.3">
      <c r="R187" s="130" t="s">
        <v>220</v>
      </c>
    </row>
    <row r="188" spans="18:18" ht="15.75" thickBot="1" x14ac:dyDescent="0.3">
      <c r="R188" s="130" t="s">
        <v>222</v>
      </c>
    </row>
    <row r="189" spans="18:18" ht="15.75" thickBot="1" x14ac:dyDescent="0.3">
      <c r="R189" s="130" t="s">
        <v>224</v>
      </c>
    </row>
    <row r="190" spans="18:18" ht="15.75" thickBot="1" x14ac:dyDescent="0.3">
      <c r="R190" s="130" t="s">
        <v>226</v>
      </c>
    </row>
    <row r="191" spans="18:18" ht="15.75" thickBot="1" x14ac:dyDescent="0.3">
      <c r="R191" s="130" t="s">
        <v>228</v>
      </c>
    </row>
    <row r="192" spans="18:18" ht="29.25" thickBot="1" x14ac:dyDescent="0.3">
      <c r="R192" s="130" t="s">
        <v>230</v>
      </c>
    </row>
    <row r="193" spans="18:18" ht="15.75" thickBot="1" x14ac:dyDescent="0.3">
      <c r="R193" s="130" t="s">
        <v>232</v>
      </c>
    </row>
    <row r="194" spans="18:18" ht="15.75" thickBot="1" x14ac:dyDescent="0.3">
      <c r="R194" s="130" t="s">
        <v>233</v>
      </c>
    </row>
    <row r="195" spans="18:18" ht="15.75" thickBot="1" x14ac:dyDescent="0.3">
      <c r="R195" s="130" t="s">
        <v>234</v>
      </c>
    </row>
    <row r="196" spans="18:18" ht="15.75" thickBot="1" x14ac:dyDescent="0.3">
      <c r="R196" s="130" t="s">
        <v>238</v>
      </c>
    </row>
    <row r="197" spans="18:18" ht="15.75" thickBot="1" x14ac:dyDescent="0.3">
      <c r="R197" s="130" t="s">
        <v>242</v>
      </c>
    </row>
    <row r="198" spans="18:18" ht="15.75" thickBot="1" x14ac:dyDescent="0.3">
      <c r="R198" s="130" t="s">
        <v>246</v>
      </c>
    </row>
    <row r="199" spans="18:18" ht="15.75" thickBot="1" x14ac:dyDescent="0.3">
      <c r="R199" s="130" t="s">
        <v>249</v>
      </c>
    </row>
    <row r="200" spans="18:18" ht="15.75" thickBot="1" x14ac:dyDescent="0.3">
      <c r="R200" s="130" t="s">
        <v>251</v>
      </c>
    </row>
    <row r="201" spans="18:18" ht="15.75" thickBot="1" x14ac:dyDescent="0.3">
      <c r="R201" s="130" t="s">
        <v>253</v>
      </c>
    </row>
    <row r="202" spans="18:18" ht="15.75" thickBot="1" x14ac:dyDescent="0.3">
      <c r="R202" s="130" t="s">
        <v>255</v>
      </c>
    </row>
    <row r="203" spans="18:18" ht="15.75" thickBot="1" x14ac:dyDescent="0.3">
      <c r="R203" s="130" t="s">
        <v>257</v>
      </c>
    </row>
    <row r="204" spans="18:18" ht="15.75" thickBot="1" x14ac:dyDescent="0.3">
      <c r="R204" s="130"/>
    </row>
    <row r="205" spans="18:18" ht="15.75" thickBot="1" x14ac:dyDescent="0.3">
      <c r="R205" s="130"/>
    </row>
    <row r="206" spans="18:18" ht="15.75" thickBot="1" x14ac:dyDescent="0.3">
      <c r="R206" s="130"/>
    </row>
  </sheetData>
  <sheetProtection selectLockedCells="1" selectUnlockedCells="1"/>
  <mergeCells count="19">
    <mergeCell ref="A1:A2"/>
    <mergeCell ref="B1:D1"/>
    <mergeCell ref="D2:D3"/>
    <mergeCell ref="D4:D9"/>
    <mergeCell ref="D10:D15"/>
    <mergeCell ref="D16:D21"/>
    <mergeCell ref="D28:D33"/>
    <mergeCell ref="D34:D39"/>
    <mergeCell ref="D40:D45"/>
    <mergeCell ref="D22:D27"/>
    <mergeCell ref="D82:D87"/>
    <mergeCell ref="D88:D93"/>
    <mergeCell ref="D94:D99"/>
    <mergeCell ref="D46:D51"/>
    <mergeCell ref="D52:D57"/>
    <mergeCell ref="D58:D63"/>
    <mergeCell ref="D64:D69"/>
    <mergeCell ref="D70:D75"/>
    <mergeCell ref="D76:D8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Detour Worksheet</vt:lpstr>
      <vt:lpstr>Road Cost </vt:lpstr>
      <vt:lpstr>Analysis Case</vt:lpstr>
      <vt:lpstr>Example 1</vt:lpstr>
      <vt:lpstr>Example 2</vt:lpstr>
      <vt:lpstr>RUC 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Louaked, Aneece M</dc:creator>
  <cp:keywords/>
  <dc:description/>
  <cp:lastModifiedBy>Louaked, Aneece M</cp:lastModifiedBy>
  <cp:revision/>
  <dcterms:created xsi:type="dcterms:W3CDTF">2018-03-08T20:28:07Z</dcterms:created>
  <dcterms:modified xsi:type="dcterms:W3CDTF">2024-08-26T12:52:32Z</dcterms:modified>
  <cp:category/>
  <cp:contentStatus/>
</cp:coreProperties>
</file>